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806" i="2" l="1"/>
  <c r="M5874" i="2"/>
  <c r="M5839" i="2"/>
  <c r="M5833" i="2"/>
  <c r="M5822" i="2"/>
  <c r="M5807" i="2"/>
  <c r="B2" i="2"/>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<sst xmlns="http://schemas.openxmlformats.org/spreadsheetml/2006/main" count="32790" uniqueCount="15488">
  <si>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</si>
  <si>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</si>
  <si>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</si>
  <si>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</si>
  <si>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</si>
  <si>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</si>
  <si>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</si>
  <si>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</si>
  <si>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</si>
  <si>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</si>
  <si>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</si>
  <si>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</si>
  <si>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</si>
  <si>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</si>
  <si>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</si>
  <si>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</si>
  <si>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</si>
  <si>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</si>
  <si>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</si>
  <si>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</si>
  <si>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</si>
  <si>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</si>
  <si>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</si>
  <si>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</si>
  <si>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</si>
  <si>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</si>
  <si>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</si>
  <si>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</si>
  <si>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</si>
  <si>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</si>
  <si>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</si>
  <si>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</si>
  <si>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</si>
  <si>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</si>
  <si>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</si>
  <si>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</si>
  <si>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</si>
  <si>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</si>
  <si>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</si>
  <si>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</si>
  <si>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</si>
  <si>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</si>
  <si>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</si>
  <si>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</si>
  <si>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</si>
  <si>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</si>
  <si>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</si>
  <si>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</si>
  <si>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</si>
  <si>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</si>
  <si>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</si>
  <si>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</si>
  <si>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</si>
  <si>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</si>
  <si>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</si>
  <si>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</si>
  <si>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</si>
  <si>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</si>
  <si>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</si>
  <si>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</si>
  <si>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</si>
  <si>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</si>
  <si>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</si>
  <si>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</si>
  <si>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</si>
  <si>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</si>
  <si>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</si>
  <si>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</si>
  <si>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</si>
  <si>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</si>
  <si>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</si>
  <si>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</si>
  <si>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</si>
  <si>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</si>
  <si>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</si>
  <si>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</si>
  <si>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</si>
  <si>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</si>
  <si>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</si>
  <si>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</si>
  <si>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</si>
  <si>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</si>
  <si>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</si>
  <si>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</si>
  <si>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</si>
  <si>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</si>
  <si>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</si>
  <si>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</si>
  <si>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</si>
  <si>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</si>
  <si>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</si>
  <si>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</si>
  <si>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</si>
  <si>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</si>
  <si>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</si>
  <si>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</si>
  <si>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</si>
  <si>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</si>
  <si>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</si>
  <si>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</si>
  <si>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</si>
  <si>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</si>
  <si>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</si>
  <si>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</si>
  <si>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</si>
  <si>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</si>
  <si>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</si>
  <si>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</si>
  <si>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</si>
  <si>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</si>
  <si>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</si>
  <si>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</si>
  <si>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</si>
  <si>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</si>
  <si>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</si>
  <si>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</si>
  <si>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</si>
  <si>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</si>
  <si>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</si>
  <si>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</si>
  <si>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</si>
  <si>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</si>
  <si>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</si>
  <si>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</si>
  <si>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</si>
  <si>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</si>
  <si>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</si>
  <si>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</si>
  <si>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</si>
  <si>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</si>
  <si>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</si>
  <si>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</si>
  <si>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</si>
  <si>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</si>
  <si>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</si>
  <si>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</si>
  <si>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</si>
  <si>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</si>
  <si>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</si>
  <si>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</si>
  <si>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</si>
  <si>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</si>
  <si>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</si>
  <si>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</si>
  <si>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</si>
  <si>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</si>
  <si>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</si>
  <si>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</si>
  <si>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</si>
  <si>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</si>
  <si>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</si>
  <si>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</si>
  <si>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</si>
  <si>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</si>
  <si>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</si>
  <si>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</si>
  <si>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</si>
  <si>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</si>
  <si>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</si>
  <si>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</si>
  <si>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</si>
  <si>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</si>
  <si>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</si>
  <si>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</si>
  <si>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</si>
  <si>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</si>
  <si>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</si>
  <si>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</si>
  <si>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</si>
  <si>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</si>
  <si>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</si>
  <si>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</si>
  <si>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</si>
  <si>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</si>
  <si>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</si>
  <si>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</si>
  <si>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</si>
  <si>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</si>
  <si>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</si>
  <si>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</si>
  <si>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</si>
  <si>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</si>
  <si>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</si>
  <si>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</si>
  <si>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</si>
  <si>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</si>
  <si>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</si>
  <si>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</si>
  <si>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</si>
  <si>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</si>
  <si>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</si>
  <si>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</si>
  <si>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</si>
  <si>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</si>
  <si>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</si>
  <si>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</si>
  <si>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</si>
  <si>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</si>
  <si>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</si>
  <si>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</si>
  <si>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</si>
  <si>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</si>
  <si>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</si>
  <si>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</si>
  <si>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</si>
  <si>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</si>
  <si>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</si>
  <si>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</si>
  <si>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</si>
  <si>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</si>
  <si>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</si>
  <si>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</si>
  <si>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</si>
  <si>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</si>
  <si>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</si>
  <si>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</si>
  <si>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</si>
  <si>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</si>
  <si>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</si>
  <si>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</si>
  <si>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</si>
  <si>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</si>
  <si>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</si>
  <si>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</si>
  <si>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</si>
  <si>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</si>
  <si>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</si>
  <si>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</si>
  <si>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</si>
  <si>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</si>
  <si>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</si>
  <si>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</si>
  <si>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</si>
  <si>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</si>
  <si>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</si>
  <si>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</si>
  <si>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</si>
  <si>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</si>
  <si>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</si>
  <si>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</si>
  <si>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</si>
  <si>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</si>
  <si>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</si>
  <si>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</si>
  <si>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</si>
  <si>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</si>
  <si>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</si>
  <si>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</si>
  <si>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</si>
  <si>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</si>
  <si>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</si>
  <si>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</si>
  <si>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</si>
  <si>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</si>
  <si>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</si>
  <si>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</si>
  <si>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</si>
  <si>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</si>
  <si>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</si>
  <si>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</si>
  <si>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</si>
  <si>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</si>
  <si>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</si>
  <si>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</si>
  <si>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</si>
  <si>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</si>
  <si>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</si>
  <si>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</si>
  <si>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</si>
  <si>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</si>
  <si>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</si>
  <si>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</si>
  <si>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</si>
  <si>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</si>
  <si>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</si>
  <si>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</si>
  <si>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</si>
  <si>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</si>
  <si>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</si>
  <si>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</si>
  <si>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</si>
  <si>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</si>
  <si>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</si>
  <si>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</si>
  <si>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</si>
  <si>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</si>
  <si>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</si>
  <si>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</si>
  <si>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</si>
  <si>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</si>
  <si>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</si>
  <si>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</si>
  <si>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</si>
  <si>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</si>
  <si>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</si>
  <si>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</si>
  <si>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</si>
  <si>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</si>
  <si>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</si>
  <si>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</si>
  <si>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</si>
  <si>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</si>
  <si>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</si>
  <si>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</si>
  <si>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</si>
  <si>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</si>
  <si>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</si>
  <si>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</si>
  <si>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</si>
  <si>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</si>
  <si>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</si>
  <si>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</si>
  <si>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</si>
  <si>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</si>
  <si>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</si>
  <si>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</si>
  <si>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</si>
  <si>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</si>
  <si>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</si>
  <si>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</si>
  <si>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</si>
  <si>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</si>
  <si>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</si>
  <si>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</si>
  <si>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</si>
  <si>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</si>
  <si>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</si>
  <si>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</si>
  <si>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</si>
  <si>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</si>
  <si>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</si>
  <si>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</si>
  <si>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</si>
  <si>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</si>
  <si>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</si>
  <si>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</si>
  <si>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</si>
  <si>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</si>
  <si>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</si>
  <si>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</si>
  <si>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</si>
  <si>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</si>
  <si>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</si>
  <si>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</si>
  <si>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</si>
  <si>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</si>
  <si>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</si>
  <si>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</si>
  <si>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</si>
  <si>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</si>
  <si>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</si>
  <si>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</si>
  <si>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</si>
  <si>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</si>
  <si>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</si>
  <si>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</si>
  <si>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</si>
  <si>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</si>
  <si>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</si>
  <si>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</si>
  <si>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</si>
  <si>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</si>
  <si>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</si>
  <si>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</si>
  <si>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</si>
  <si>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</si>
  <si>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</si>
  <si>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</si>
  <si>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</si>
  <si>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</si>
  <si>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</si>
  <si>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</si>
  <si>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</si>
  <si>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</si>
  <si>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</si>
  <si>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</si>
  <si>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</si>
  <si>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</si>
  <si>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</si>
  <si>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</si>
  <si>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</si>
  <si>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</si>
  <si>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</si>
  <si>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</si>
  <si>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</si>
  <si>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</si>
  <si>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</si>
  <si>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</si>
  <si>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</si>
  <si>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</si>
  <si>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</si>
  <si>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</si>
  <si>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</si>
  <si>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</si>
  <si>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</si>
  <si>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</si>
  <si>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</si>
  <si>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</si>
  <si>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</si>
  <si>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</si>
  <si>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</si>
  <si>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</si>
  <si>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</si>
  <si>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</si>
  <si>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</si>
  <si>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</si>
  <si>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</si>
  <si>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</si>
  <si>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</si>
  <si>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</si>
  <si>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</si>
  <si>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</si>
  <si>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</si>
  <si>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</si>
  <si>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</si>
  <si>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</si>
  <si>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</si>
  <si>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</si>
  <si>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</si>
  <si>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</si>
  <si>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</si>
  <si>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</si>
  <si>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</si>
  <si>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</si>
  <si>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</si>
  <si>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</si>
  <si>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</si>
  <si>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</si>
  <si>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</si>
  <si>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</si>
  <si>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</si>
  <si>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</si>
  <si>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</si>
  <si>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</si>
  <si>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</si>
  <si>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</si>
  <si>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</si>
  <si>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</si>
  <si>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</si>
  <si>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</si>
  <si>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</si>
  <si>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</si>
  <si>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</si>
  <si>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</si>
  <si>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</si>
  <si>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</si>
  <si>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</si>
  <si>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</si>
  <si>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</si>
  <si>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</si>
  <si>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</si>
  <si>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</si>
  <si>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</si>
  <si>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</si>
  <si>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</si>
  <si>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</si>
  <si>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</si>
  <si>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</si>
  <si>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</si>
  <si>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</si>
  <si>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</si>
  <si>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</si>
  <si>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</si>
  <si>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</si>
  <si>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</si>
  <si>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</si>
  <si>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</si>
  <si>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</si>
  <si>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</si>
  <si>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</si>
  <si>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</si>
  <si>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</si>
  <si>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</si>
  <si>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</si>
  <si>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</si>
  <si>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</si>
  <si>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</si>
  <si>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</si>
  <si>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</si>
  <si>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</si>
  <si>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</si>
  <si>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</si>
  <si>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</si>
  <si>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</si>
  <si>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</si>
  <si>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</si>
  <si>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</si>
  <si>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</si>
  <si>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</si>
  <si>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</si>
  <si>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</si>
  <si>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</si>
  <si>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</si>
  <si>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</si>
  <si>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</si>
  <si>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</si>
  <si>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</si>
  <si>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</si>
  <si>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</si>
  <si>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</si>
  <si>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</si>
  <si>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</si>
  <si>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</si>
  <si>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</si>
  <si>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</si>
  <si>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</si>
  <si>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</si>
  <si>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</si>
  <si>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</si>
  <si>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</si>
  <si>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</si>
  <si>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</si>
  <si>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</si>
  <si>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</si>
  <si>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</si>
  <si>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</si>
  <si>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</si>
  <si>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</si>
  <si>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</si>
  <si>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</si>
  <si>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</si>
  <si>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</si>
  <si>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</si>
  <si>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</si>
  <si>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</si>
  <si>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</si>
  <si>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</si>
  <si>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</si>
  <si>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</si>
  <si>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</si>
  <si>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</si>
  <si>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</si>
  <si>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</si>
  <si>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</si>
  <si>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</si>
  <si>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</si>
  <si>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</si>
  <si>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</si>
  <si>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</si>
  <si>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</si>
  <si>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</si>
  <si>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</si>
  <si>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</si>
  <si>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</si>
  <si>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</si>
  <si>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</si>
  <si>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</si>
  <si>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</si>
  <si>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</si>
  <si>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</si>
  <si>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</si>
  <si>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</si>
  <si>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</si>
  <si>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</si>
  <si>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</si>
  <si>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</si>
  <si>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</si>
  <si>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</si>
  <si>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</si>
  <si>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</si>
  <si>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</si>
  <si>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</si>
  <si>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</si>
  <si>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</si>
  <si>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</si>
  <si>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</si>
  <si>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</si>
  <si>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</si>
  <si>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</si>
  <si>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</si>
  <si>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</si>
  <si>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</si>
  <si>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</si>
  <si>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</si>
  <si>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</si>
  <si>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</si>
  <si>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</si>
  <si>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</si>
  <si>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</si>
  <si>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</si>
  <si>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</si>
  <si>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</si>
  <si>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</si>
  <si>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</si>
  <si>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</si>
  <si>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</si>
  <si>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</si>
  <si>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</si>
  <si>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</si>
  <si>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</si>
  <si>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</si>
  <si>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</si>
  <si>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</si>
  <si>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</si>
  <si>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</si>
  <si>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</si>
  <si>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</si>
  <si>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</si>
  <si>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</si>
  <si>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</si>
  <si>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</si>
  <si>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</si>
  <si>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</si>
  <si>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</si>
  <si>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</si>
  <si>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</si>
  <si>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</si>
  <si>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</si>
  <si>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</si>
  <si>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</si>
  <si>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</si>
  <si>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</si>
  <si>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</si>
  <si>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</si>
  <si>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</si>
  <si>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</si>
  <si>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</si>
  <si>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</si>
  <si>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</si>
  <si>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</si>
  <si>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</si>
  <si>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</si>
  <si>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</si>
  <si>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</si>
  <si>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</si>
  <si>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</si>
  <si>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</si>
  <si>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</si>
  <si>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</si>
  <si>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</si>
  <si>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</si>
  <si>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</si>
  <si>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</si>
  <si>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</si>
  <si>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</si>
  <si>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</si>
  <si>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</si>
  <si>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</si>
  <si>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</si>
  <si>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</si>
  <si>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</si>
  <si>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</si>
  <si>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</si>
  <si>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</si>
  <si>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</si>
  <si>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</si>
  <si>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</si>
  <si>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</si>
  <si>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</si>
  <si>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</si>
  <si>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</si>
  <si>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</si>
  <si>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</si>
  <si>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</si>
  <si>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</si>
  <si>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</si>
  <si>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</si>
  <si>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</si>
  <si>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</si>
  <si>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</si>
  <si>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</si>
  <si>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</si>
  <si>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</si>
  <si>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</si>
  <si>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</si>
  <si>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</si>
  <si>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</si>
  <si>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</si>
  <si>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</si>
  <si>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</si>
  <si>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</si>
  <si>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</si>
  <si>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</si>
  <si>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</si>
  <si>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</si>
  <si>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</si>
  <si>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</si>
  <si>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</si>
  <si>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</si>
  <si>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</si>
  <si>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</si>
  <si>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</si>
  <si>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</si>
  <si>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</si>
  <si>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</si>
  <si>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</si>
  <si>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</si>
  <si>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</si>
  <si>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</si>
  <si>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</si>
  <si>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</si>
  <si>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</si>
  <si>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</si>
  <si>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</si>
  <si>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</si>
  <si>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</si>
  <si>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</si>
  <si>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</si>
  <si>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</si>
  <si>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</si>
  <si>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</si>
  <si>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</si>
  <si>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</si>
  <si>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</si>
  <si>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</si>
  <si>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</si>
  <si>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</si>
  <si>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</si>
  <si>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</si>
  <si>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</si>
  <si>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</si>
  <si>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</si>
  <si>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</si>
  <si>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</si>
  <si>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</si>
  <si>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</si>
  <si>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</si>
  <si>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</si>
  <si>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</si>
  <si>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</si>
  <si>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</si>
  <si>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</si>
  <si>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</si>
  <si>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</si>
  <si>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</si>
  <si>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</si>
  <si>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</si>
  <si>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</si>
  <si>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</si>
  <si>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</si>
  <si>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</si>
  <si>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</si>
  <si>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</si>
  <si>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</si>
  <si>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</si>
  <si>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</si>
  <si>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</si>
  <si>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</si>
  <si>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</si>
  <si>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</si>
  <si>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</si>
  <si>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</si>
  <si>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</si>
  <si>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</si>
  <si>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</si>
  <si>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</si>
  <si>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</si>
  <si>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</si>
  <si>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</si>
  <si>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</si>
  <si>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</si>
  <si>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</si>
  <si>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</si>
  <si>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</si>
  <si>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</si>
  <si>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</si>
  <si>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</si>
  <si>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</si>
  <si>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</si>
  <si>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</si>
  <si>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</si>
  <si>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</si>
  <si>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</si>
  <si>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</si>
  <si>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</si>
  <si>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</si>
  <si>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</si>
  <si>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</si>
  <si>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</si>
  <si>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</si>
  <si>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</si>
  <si>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</si>
  <si>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</si>
  <si>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</si>
  <si>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</si>
  <si>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</si>
  <si>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</si>
  <si>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</si>
  <si>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</si>
  <si>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</si>
  <si>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</si>
  <si>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</si>
  <si>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</si>
  <si>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</si>
  <si>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</si>
  <si>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</si>
  <si>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</si>
  <si>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</si>
  <si>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</si>
  <si>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</si>
  <si>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</si>
  <si>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</si>
  <si>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</si>
  <si>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</si>
  <si>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</si>
  <si>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</si>
  <si>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</si>
  <si>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</si>
  <si>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</si>
  <si>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</si>
  <si>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</si>
  <si>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</si>
  <si>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</si>
  <si>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</si>
  <si>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</si>
  <si>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</si>
  <si>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</si>
  <si>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</si>
  <si>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</si>
  <si>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</si>
  <si>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</si>
  <si>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</si>
  <si>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</si>
  <si>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</si>
  <si>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</si>
  <si>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</si>
  <si>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</si>
  <si>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</si>
  <si>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</si>
  <si>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</si>
  <si>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</si>
  <si>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</si>
  <si>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</si>
  <si>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</si>
  <si>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</si>
  <si>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</si>
  <si>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</si>
  <si>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</si>
  <si>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</si>
  <si>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</si>
  <si>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</si>
  <si>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</si>
  <si>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</si>
  <si>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</si>
  <si>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</si>
  <si>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</si>
  <si>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</si>
  <si>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</si>
  <si>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</si>
  <si>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</si>
  <si>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</si>
  <si>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</si>
  <si>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</si>
  <si>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</si>
  <si>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</si>
  <si>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</si>
  <si>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</si>
  <si>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</si>
  <si>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</si>
  <si>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</si>
  <si>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</si>
  <si>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</si>
  <si>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</si>
  <si>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</si>
  <si>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</si>
  <si>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</si>
  <si>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</si>
  <si>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</si>
  <si>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</si>
  <si>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</si>
  <si>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</si>
  <si>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</si>
  <si>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</si>
  <si>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</si>
  <si>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</si>
  <si>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</si>
  <si>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</si>
  <si>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</si>
  <si>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</si>
  <si>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</si>
  <si>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</si>
  <si>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</si>
  <si>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</si>
  <si>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</si>
  <si>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</si>
  <si>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</si>
  <si>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</si>
  <si>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</si>
  <si>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</si>
  <si>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</si>
  <si>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</si>
  <si>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</si>
  <si>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</si>
  <si>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</si>
  <si>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</si>
  <si>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</si>
  <si>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</si>
  <si>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</si>
  <si>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</si>
  <si>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</si>
  <si>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</si>
  <si>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</si>
  <si>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</si>
  <si>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</si>
  <si>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</si>
  <si>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</si>
  <si>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</si>
  <si>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</si>
  <si>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</si>
  <si>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</si>
  <si>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</si>
  <si>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</si>
  <si>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</si>
  <si>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</si>
  <si>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</si>
  <si>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</si>
  <si>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</si>
  <si>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</si>
  <si>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</si>
  <si>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</si>
  <si>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</si>
  <si>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</si>
  <si>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</si>
  <si>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</si>
  <si>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</si>
  <si>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</si>
  <si>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</si>
  <si>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</si>
  <si>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</si>
  <si>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</si>
  <si>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</si>
  <si>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</si>
  <si>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</si>
  <si>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</si>
  <si>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</si>
  <si>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</si>
  <si>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</si>
  <si>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</si>
  <si>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</si>
  <si>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</si>
  <si>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</si>
  <si>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</si>
  <si>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</si>
  <si>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</si>
  <si>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</si>
  <si>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</si>
  <si>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</si>
  <si>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</si>
  <si>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</si>
  <si>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</si>
  <si>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</si>
  <si>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</si>
  <si>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</si>
  <si>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</si>
  <si>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</si>
  <si>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</si>
  <si>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</si>
  <si>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</si>
  <si>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</si>
  <si>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</si>
  <si>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</si>
  <si>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</si>
  <si>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</si>
  <si>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</si>
  <si>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</si>
  <si>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</si>
  <si>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</si>
  <si>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</si>
  <si>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</si>
  <si>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</si>
  <si>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</si>
  <si>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</si>
  <si>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</si>
  <si>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</si>
  <si>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</si>
  <si>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</si>
  <si>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</si>
  <si>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</si>
  <si>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</si>
  <si>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</si>
  <si>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</si>
  <si>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</si>
  <si>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</si>
  <si>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</si>
  <si>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</si>
  <si>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</si>
  <si>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</si>
  <si>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</si>
  <si>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</si>
  <si>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</si>
  <si>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</si>
  <si>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</si>
  <si>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</si>
  <si>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</si>
  <si>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</si>
  <si>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</si>
  <si>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</si>
  <si>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</si>
  <si>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</si>
  <si>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</si>
  <si>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</si>
  <si>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</si>
  <si>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</si>
  <si>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</si>
  <si>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</si>
  <si>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</si>
  <si>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</si>
  <si>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</si>
  <si>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</si>
  <si>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</si>
  <si>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</si>
  <si>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</si>
  <si>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</si>
  <si>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</si>
  <si>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</si>
  <si>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</si>
  <si>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</si>
  <si>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</si>
  <si>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</si>
  <si>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</si>
  <si>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</si>
  <si>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</si>
  <si>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</si>
  <si>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</si>
  <si>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</si>
  <si>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</si>
  <si>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</si>
  <si>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</si>
  <si>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</si>
  <si>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</si>
  <si>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</si>
  <si>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</si>
  <si>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</si>
  <si>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</si>
  <si>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</si>
  <si>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</si>
  <si>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</si>
  <si>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</si>
  <si>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</si>
  <si>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</si>
  <si>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</si>
  <si>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</si>
  <si>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</si>
  <si>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</si>
  <si>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</si>
  <si>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</si>
  <si>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</si>
  <si>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</si>
  <si>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</si>
  <si>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</si>
  <si>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</si>
  <si>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</si>
  <si>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</si>
  <si>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</si>
  <si>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</si>
  <si>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</si>
  <si>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</si>
  <si>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</si>
  <si>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</si>
  <si>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</si>
  <si>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</si>
  <si>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</si>
  <si>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</si>
  <si>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</si>
  <si>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</si>
  <si>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</si>
  <si>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</si>
  <si>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</si>
  <si>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</si>
  <si>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</si>
  <si>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</si>
  <si>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</si>
  <si>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</si>
  <si>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</si>
  <si>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</si>
  <si>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</si>
  <si>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</si>
  <si>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</si>
  <si>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</si>
  <si>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</si>
  <si>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</si>
  <si>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</si>
  <si>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</si>
  <si>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</si>
  <si>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</si>
  <si>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</si>
  <si>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</si>
  <si>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</si>
  <si>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</si>
  <si>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</si>
  <si>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</si>
  <si>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</si>
  <si>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</si>
  <si>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</si>
  <si>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</si>
  <si>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</si>
  <si>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</si>
  <si>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</si>
  <si>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</si>
  <si>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</si>
  <si>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</si>
  <si>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</si>
  <si>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</si>
  <si>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</si>
  <si>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</si>
  <si>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</si>
  <si>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</si>
  <si>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</si>
  <si>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</si>
  <si>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</si>
  <si>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</si>
  <si>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</si>
  <si>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</si>
  <si>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</si>
  <si>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</si>
  <si>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</si>
  <si>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</si>
  <si>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</si>
  <si>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</si>
  <si>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</si>
  <si>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</si>
  <si>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</si>
  <si>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</si>
  <si>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</si>
  <si>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</si>
  <si>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</si>
  <si>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</si>
  <si>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</si>
  <si>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</si>
  <si>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</si>
  <si>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</si>
  <si>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</si>
  <si>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</si>
  <si>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</si>
  <si>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</si>
  <si>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</si>
  <si>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</si>
  <si>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</si>
  <si>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</si>
  <si>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</si>
  <si>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</si>
  <si>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</si>
  <si>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</si>
  <si>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</si>
  <si>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</si>
  <si>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</si>
  <si>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</si>
  <si>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</si>
  <si>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</si>
  <si>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</si>
  <si>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</si>
  <si>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</si>
  <si>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</si>
  <si>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</si>
  <si>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</si>
  <si>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</si>
  <si>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</si>
  <si>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</si>
  <si>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</si>
  <si>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</si>
  <si>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</si>
  <si>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</si>
  <si>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</si>
  <si>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</si>
  <si>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</si>
  <si>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</si>
  <si>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</si>
  <si>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</si>
  <si>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</si>
  <si>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</si>
  <si>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</si>
  <si>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</si>
  <si>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</si>
  <si>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</si>
  <si>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</si>
  <si>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</si>
  <si>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</si>
  <si>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</si>
  <si>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</si>
  <si>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</si>
  <si>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</si>
  <si>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</si>
  <si>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</si>
  <si>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</si>
  <si>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</si>
  <si>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</si>
  <si>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</si>
  <si>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</si>
  <si>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</si>
  <si>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</si>
  <si>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</si>
  <si>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</si>
  <si>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</si>
  <si>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</si>
  <si>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</si>
  <si>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</si>
  <si>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</si>
  <si>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</si>
  <si>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</si>
  <si>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</si>
  <si>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</si>
  <si>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</si>
  <si>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</si>
  <si>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</si>
  <si>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</si>
  <si>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</si>
  <si>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</si>
  <si>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</si>
  <si>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</si>
  <si>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</si>
  <si>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</si>
  <si>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</si>
  <si>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</si>
  <si>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</si>
  <si>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</si>
  <si>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</si>
  <si>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</si>
  <si>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</si>
  <si>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</si>
  <si>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</si>
  <si>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</si>
  <si>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</si>
  <si>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</si>
  <si>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</si>
  <si>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</si>
  <si>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</si>
  <si>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</si>
  <si>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</si>
  <si>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</si>
  <si>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</si>
  <si>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</si>
  <si>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</si>
  <si>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</si>
  <si>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</si>
  <si>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</si>
  <si>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</si>
  <si>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</si>
  <si>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</si>
  <si>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</si>
  <si>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</si>
  <si>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</si>
  <si>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</si>
  <si>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</si>
  <si>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</si>
  <si>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</si>
  <si>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</si>
  <si>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</si>
  <si>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</si>
  <si>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</si>
  <si>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</si>
  <si>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</si>
  <si>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</si>
  <si>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</si>
  <si>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</si>
  <si>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</si>
  <si>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</si>
  <si>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</si>
  <si>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</si>
  <si>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</si>
  <si>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</si>
  <si>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</si>
  <si>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</si>
  <si>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</si>
  <si>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</si>
  <si>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</si>
  <si>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</si>
  <si>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</si>
  <si>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</si>
  <si>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</si>
  <si>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</si>
  <si>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</si>
  <si>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</si>
  <si>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</si>
  <si>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</si>
  <si>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</si>
  <si>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</si>
  <si>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</si>
  <si>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</si>
  <si>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</si>
  <si>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</si>
  <si>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</si>
  <si>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</si>
  <si>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</si>
  <si>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</si>
  <si>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</si>
  <si>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</si>
  <si>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</si>
  <si>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</si>
  <si>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</si>
  <si>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</si>
  <si>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</si>
  <si>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</si>
  <si>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</si>
  <si>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</si>
  <si>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</si>
  <si>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</si>
  <si>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</si>
  <si>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</si>
  <si>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</si>
  <si>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</si>
  <si>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</si>
  <si>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</si>
  <si>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</si>
  <si>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</si>
  <si>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</si>
  <si>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</si>
  <si>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</si>
  <si>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</si>
  <si>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</si>
  <si>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</si>
  <si>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</si>
  <si>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</si>
  <si>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</si>
  <si>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</si>
  <si>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</si>
  <si>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</si>
  <si>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</si>
  <si>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</si>
  <si>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</si>
  <si>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</si>
  <si>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</si>
  <si>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</si>
  <si>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</si>
  <si>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</si>
  <si>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</si>
  <si>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</si>
  <si>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</si>
  <si>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</si>
  <si>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</si>
  <si>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</si>
  <si>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</si>
  <si>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</si>
  <si>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</si>
  <si>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</si>
  <si>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</si>
  <si>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</si>
  <si>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</si>
  <si>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</si>
  <si>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</si>
  <si>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</si>
  <si>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</si>
  <si>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</si>
  <si>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</si>
  <si>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</si>
  <si>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</si>
  <si>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</si>
  <si>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</si>
  <si>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</si>
  <si>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</si>
  <si>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</si>
  <si>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</si>
  <si>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</si>
  <si>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</si>
  <si>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</si>
  <si>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</si>
  <si>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</si>
  <si>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</si>
  <si>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</si>
  <si>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</si>
  <si>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</si>
  <si>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</si>
  <si>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</si>
  <si>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</si>
  <si>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</si>
  <si>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</si>
  <si>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</si>
  <si>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</si>
  <si>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</si>
  <si>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</si>
  <si>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</si>
  <si>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</si>
  <si>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</si>
  <si>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</si>
  <si>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</si>
  <si>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</si>
  <si>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</si>
  <si>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</si>
  <si>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</si>
  <si>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</si>
  <si>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</si>
  <si>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</si>
  <si>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</si>
  <si>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</si>
  <si>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</si>
  <si>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</si>
  <si>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</si>
  <si>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</si>
  <si>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</si>
  <si>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</si>
  <si>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</si>
  <si>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</si>
  <si>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</si>
  <si>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</si>
  <si>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</si>
  <si>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</si>
  <si>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</si>
  <si>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</si>
  <si>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</si>
  <si>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</si>
  <si>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</si>
  <si>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</si>
  <si>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</si>
  <si>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</si>
  <si>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</si>
  <si>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</si>
  <si>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</si>
  <si>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</si>
  <si>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</si>
  <si>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</si>
  <si>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</si>
  <si>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</si>
  <si>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</si>
  <si>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</si>
  <si>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</si>
  <si>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</si>
  <si>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</si>
  <si>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</si>
  <si>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</si>
  <si>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</si>
  <si>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</si>
  <si>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</si>
  <si>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</si>
  <si>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</si>
  <si>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</si>
  <si>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</si>
  <si>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</si>
  <si>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</si>
  <si>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</si>
  <si>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</si>
  <si>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</si>
  <si>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</si>
  <si>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</si>
  <si>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</si>
  <si>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</si>
  <si>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</si>
  <si>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</si>
  <si>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</si>
  <si>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</si>
  <si>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</si>
  <si>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</si>
  <si>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</si>
  <si>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</si>
  <si>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</si>
  <si>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</si>
  <si>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</si>
  <si>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</si>
  <si>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</si>
  <si>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</si>
  <si>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</si>
  <si>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</si>
  <si>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</si>
  <si>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</si>
  <si>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</si>
  <si>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</si>
  <si>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</si>
  <si>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</si>
  <si>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</si>
  <si>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</si>
  <si>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</si>
  <si>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</si>
  <si>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</si>
  <si>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</si>
  <si>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</si>
  <si>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</si>
  <si>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</si>
  <si>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</si>
  <si>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</si>
  <si>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</si>
  <si>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</si>
  <si>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</si>
  <si>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</si>
  <si>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</si>
  <si>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</si>
  <si>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</si>
  <si>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</si>
  <si>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</si>
  <si>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</si>
  <si>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</si>
  <si>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</si>
  <si>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</si>
  <si>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</si>
  <si>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</si>
  <si>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</si>
  <si>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</si>
  <si>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</si>
  <si>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</si>
  <si>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</si>
  <si>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</si>
  <si>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</si>
  <si>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</si>
  <si>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</si>
  <si>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</si>
  <si>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</si>
  <si>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</si>
  <si>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</si>
  <si>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</si>
  <si>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</si>
  <si>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</si>
  <si>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</si>
  <si>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</si>
  <si>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</si>
  <si>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</si>
  <si>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</si>
  <si>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</si>
  <si>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</si>
  <si>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</si>
  <si>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</si>
  <si>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</si>
  <si>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</si>
  <si>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</si>
  <si>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</si>
  <si>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</si>
  <si>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</si>
  <si>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</si>
  <si>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</si>
  <si>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</si>
  <si>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</si>
  <si>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</si>
  <si>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</si>
  <si>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</si>
  <si>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</si>
  <si>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</si>
  <si>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</si>
  <si>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</si>
  <si>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</si>
  <si>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</si>
  <si>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</si>
  <si>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</si>
  <si>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</si>
  <si>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</si>
  <si>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</si>
  <si>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</si>
  <si>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</si>
  <si>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</si>
  <si>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</si>
  <si>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</si>
  <si>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</si>
  <si>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</si>
  <si>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</si>
  <si>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</si>
  <si>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</si>
  <si>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</si>
  <si>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</si>
  <si>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</si>
  <si>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</si>
  <si>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</si>
  <si>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</si>
  <si>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</si>
  <si>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</si>
  <si>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</si>
  <si>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</si>
  <si>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</si>
  <si>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</si>
  <si>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</si>
  <si>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</si>
  <si>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</si>
  <si>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</si>
  <si>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</si>
  <si>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</si>
  <si>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</si>
  <si>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</si>
  <si>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</si>
  <si>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</si>
  <si>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</si>
  <si>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</si>
  <si>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</si>
  <si>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</si>
  <si>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</si>
  <si>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</si>
  <si>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</si>
  <si>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</si>
  <si>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</si>
  <si>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</si>
  <si>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</si>
  <si>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</si>
  <si>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</si>
  <si>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</si>
  <si>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</si>
  <si>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</si>
  <si>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</si>
  <si>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</si>
  <si>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</si>
  <si>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</si>
  <si>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</si>
  <si>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</si>
  <si>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</si>
  <si>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</si>
  <si>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</si>
  <si>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</si>
  <si>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</si>
  <si>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</si>
  <si>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</si>
  <si>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</si>
  <si>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</si>
  <si>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</si>
  <si>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</si>
  <si>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</si>
  <si>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</si>
  <si>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</si>
  <si>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</si>
  <si>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</si>
  <si>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</si>
  <si>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</si>
  <si>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</si>
  <si>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</si>
  <si>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</si>
  <si>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</si>
  <si>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</si>
  <si>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</si>
  <si>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</si>
  <si>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</si>
  <si>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</si>
  <si>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</si>
  <si>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</si>
  <si>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</si>
  <si>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</si>
  <si>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</si>
  <si>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</si>
  <si>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</si>
  <si>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</si>
  <si>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</si>
  <si>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</si>
  <si>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</si>
  <si>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</si>
  <si>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</si>
  <si>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</si>
  <si>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</si>
  <si>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</si>
  <si>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</si>
  <si>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</si>
  <si>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</si>
  <si>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</si>
  <si>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</si>
  <si>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</si>
  <si>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</si>
  <si>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</si>
  <si>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</si>
  <si>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</si>
  <si>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</si>
  <si>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</si>
  <si>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</si>
  <si>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</si>
  <si>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</si>
  <si>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</si>
  <si>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</si>
  <si>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</si>
  <si>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</si>
  <si>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</si>
  <si>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</si>
  <si>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</si>
  <si>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</si>
  <si>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</si>
  <si>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</si>
  <si>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</si>
  <si>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</si>
  <si>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</si>
  <si>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</si>
  <si>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</si>
  <si>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</si>
  <si>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</si>
  <si>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</si>
  <si>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</si>
  <si>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</si>
  <si>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</si>
  <si>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</si>
  <si>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</si>
  <si>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</si>
  <si>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</si>
  <si>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</si>
  <si>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</si>
  <si>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</si>
  <si>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</si>
  <si>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</si>
  <si>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</si>
  <si>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</si>
  <si>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</si>
  <si>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</si>
  <si>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</si>
  <si>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</si>
  <si>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</si>
  <si>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</si>
  <si>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</si>
  <si>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</si>
  <si>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</si>
  <si>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</si>
  <si>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</si>
  <si>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</si>
  <si>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</si>
  <si>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</si>
  <si>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</si>
  <si>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</si>
  <si>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</si>
  <si>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</si>
  <si>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</si>
  <si>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</si>
  <si>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</si>
  <si>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</si>
  <si>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</si>
  <si>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</si>
  <si>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</si>
  <si>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</si>
  <si>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</si>
  <si>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</si>
  <si>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</si>
  <si>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</si>
  <si>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</si>
  <si>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</si>
  <si>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</si>
  <si>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</si>
  <si>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</si>
  <si>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</si>
  <si>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</si>
  <si>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</si>
  <si>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</si>
  <si>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</si>
  <si>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</si>
  <si>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</si>
  <si>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</si>
  <si>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</si>
  <si>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</si>
  <si>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</si>
  <si>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</si>
  <si>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</si>
  <si>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</si>
  <si>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</si>
  <si>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</si>
  <si>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</si>
  <si>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</si>
  <si>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</si>
  <si>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</si>
  <si>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</si>
  <si>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</si>
  <si>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</si>
  <si>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</si>
  <si>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</si>
  <si>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</si>
  <si>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</si>
  <si>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</si>
  <si>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</si>
  <si>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</si>
  <si>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</si>
  <si>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</si>
  <si>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</si>
  <si>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</si>
  <si>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</si>
  <si>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</si>
  <si>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</si>
  <si>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</si>
  <si>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</si>
  <si>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</si>
  <si>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</si>
  <si>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</si>
  <si>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</si>
  <si>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</si>
  <si>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</si>
  <si>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</si>
  <si>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</si>
  <si>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</si>
  <si>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</si>
  <si>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</si>
  <si>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</si>
  <si>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</si>
  <si>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</si>
  <si>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</si>
  <si>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</si>
  <si>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</si>
  <si>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</si>
  <si>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</si>
  <si>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</si>
  <si>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</si>
  <si>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</si>
  <si>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</si>
  <si>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</si>
  <si>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</si>
  <si>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</si>
  <si>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</si>
  <si>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</si>
  <si>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</si>
  <si>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</si>
  <si>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</si>
  <si>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</si>
  <si>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</si>
  <si>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</si>
  <si>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</si>
  <si>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</si>
  <si>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</si>
  <si>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</si>
  <si>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</si>
  <si>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</si>
  <si>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</si>
  <si>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</si>
  <si>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</si>
  <si>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</si>
  <si>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</si>
  <si>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</si>
  <si>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</si>
  <si>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</si>
  <si>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</si>
  <si>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</si>
  <si>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</si>
  <si>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</si>
  <si>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</si>
  <si>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</si>
  <si>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</si>
  <si>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</si>
  <si>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</si>
  <si>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</si>
  <si>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</si>
  <si>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</si>
  <si>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</si>
  <si>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</si>
  <si>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</si>
  <si>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</si>
  <si>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</si>
  <si>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</si>
  <si>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</si>
  <si>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</si>
  <si>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</si>
  <si>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</si>
  <si>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</si>
  <si>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</si>
  <si>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</si>
  <si>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</si>
  <si>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</si>
  <si>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</si>
  <si>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</si>
  <si>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</si>
  <si>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</si>
  <si>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</si>
  <si>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</si>
  <si>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</si>
  <si>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</si>
  <si>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</si>
  <si>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</si>
  <si>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</si>
  <si>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</si>
  <si>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</si>
  <si>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</si>
  <si>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</si>
  <si>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</si>
  <si>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</si>
  <si>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</si>
  <si>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</si>
  <si>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</si>
  <si>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</si>
  <si>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</si>
  <si>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</si>
  <si>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</si>
  <si>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</si>
  <si>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</si>
  <si>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</si>
  <si>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</si>
  <si>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</si>
  <si>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</si>
  <si>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</si>
  <si>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</si>
  <si>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</si>
  <si>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</si>
  <si>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</si>
  <si>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</si>
  <si>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</si>
  <si>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</si>
  <si>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</si>
  <si>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</si>
  <si>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</si>
  <si>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</si>
  <si>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</si>
  <si>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</si>
  <si>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</si>
  <si>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</si>
  <si>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</si>
  <si>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</si>
  <si>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</si>
  <si>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</si>
  <si>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</si>
  <si>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</si>
  <si>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</si>
  <si>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</si>
  <si>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</si>
  <si>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</si>
  <si>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</si>
  <si>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</si>
  <si>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</si>
  <si>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</si>
  <si>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</si>
  <si>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</si>
  <si>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</si>
  <si>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</si>
  <si>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</si>
  <si>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</si>
  <si>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</si>
  <si>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</si>
  <si>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</si>
  <si>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</si>
  <si>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</si>
  <si>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</si>
  <si>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</si>
  <si>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</si>
  <si>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</si>
  <si>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</si>
  <si>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</si>
  <si>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</si>
  <si>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</si>
  <si>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</si>
  <si>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</si>
  <si>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</si>
  <si>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</si>
  <si>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</si>
  <si>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</si>
  <si>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</si>
  <si>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</si>
  <si>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</si>
  <si>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</si>
  <si>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</si>
  <si>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</si>
  <si>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</si>
  <si>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</si>
  <si>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</si>
  <si>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</si>
  <si>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</si>
  <si>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</si>
  <si>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</si>
  <si>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</si>
  <si>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</si>
  <si>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</si>
  <si>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</si>
  <si>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</si>
  <si>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</si>
  <si>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</si>
  <si>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</si>
  <si>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</si>
  <si>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</si>
  <si>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</si>
  <si>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</si>
  <si>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</si>
  <si>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</si>
  <si>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</si>
  <si>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</si>
  <si>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</si>
  <si>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</si>
  <si>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</si>
  <si>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</si>
  <si>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</si>
  <si>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</si>
  <si>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</si>
  <si>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</si>
  <si>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</si>
  <si>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</si>
  <si>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</si>
  <si>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</si>
  <si>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</si>
  <si>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</si>
  <si>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</si>
  <si>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</si>
  <si>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</si>
  <si>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</si>
  <si>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</si>
  <si>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</si>
  <si>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</si>
  <si>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</si>
  <si>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</si>
  <si>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</si>
  <si>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</si>
  <si>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</si>
  <si>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</si>
  <si>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</si>
  <si>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</si>
  <si>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</si>
  <si>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</si>
  <si>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</si>
  <si>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</si>
  <si>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</si>
  <si>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</si>
  <si>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</si>
  <si>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</si>
  <si>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</si>
  <si>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</si>
  <si>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</si>
  <si>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</si>
  <si>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</si>
  <si>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</si>
  <si>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</si>
  <si>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</si>
  <si>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</si>
  <si>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</si>
  <si>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</si>
  <si>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</si>
  <si>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</si>
  <si>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</si>
  <si>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</si>
  <si>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</si>
  <si>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</si>
  <si>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</si>
  <si>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</si>
  <si>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</si>
  <si>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</si>
  <si>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</si>
  <si>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</si>
  <si>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</si>
  <si>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</si>
  <si>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</si>
  <si>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</si>
  <si>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</si>
  <si>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</si>
  <si>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</si>
  <si>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</si>
  <si>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</si>
  <si>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</si>
  <si>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</si>
  <si>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</si>
  <si>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</si>
  <si>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</si>
  <si>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</si>
  <si>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</si>
  <si>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</si>
  <si>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</si>
  <si>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</si>
  <si>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</si>
  <si>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</si>
  <si>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</si>
  <si>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</si>
  <si>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</si>
  <si>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</si>
  <si>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</si>
  <si>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</si>
  <si>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</si>
  <si>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</si>
  <si>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</si>
  <si>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</si>
  <si>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</si>
  <si>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</si>
  <si>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</si>
  <si>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</si>
  <si>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</si>
  <si>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</si>
  <si>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</si>
  <si>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</si>
  <si>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</si>
  <si>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</si>
  <si>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</si>
  <si>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</si>
  <si>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</si>
  <si>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</si>
  <si>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</si>
  <si>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</si>
  <si>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</si>
  <si>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</si>
  <si>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</si>
  <si>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</si>
  <si>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</si>
  <si>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</si>
  <si>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</si>
  <si>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</si>
  <si>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</si>
  <si>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</si>
  <si>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</si>
  <si>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</si>
  <si>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</si>
  <si>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</si>
  <si>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</si>
  <si>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</si>
  <si>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</si>
  <si>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</si>
  <si>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</si>
  <si>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</si>
  <si>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</si>
  <si>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</si>
  <si>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</si>
  <si>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</si>
  <si>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</si>
  <si>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</si>
  <si>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</si>
  <si>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</si>
  <si>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</si>
  <si>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</si>
  <si>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</si>
  <si>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</si>
  <si>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</si>
  <si>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</si>
  <si>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</si>
  <si>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</si>
  <si>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</si>
  <si>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</si>
  <si>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</si>
  <si>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</si>
  <si>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</si>
  <si>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</si>
  <si>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</si>
  <si>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</si>
  <si>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</si>
  <si>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</si>
  <si>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</si>
  <si>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</si>
  <si>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</si>
  <si>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</si>
  <si>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</si>
  <si>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</si>
  <si>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</si>
  <si>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</si>
  <si>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</si>
  <si>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</si>
  <si>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</si>
  <si>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</si>
  <si>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</si>
  <si>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</si>
  <si>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</si>
  <si>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</si>
  <si>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</si>
  <si>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</si>
  <si>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</si>
  <si>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</si>
  <si>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</si>
  <si>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</si>
  <si>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</si>
  <si>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</si>
  <si>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</si>
  <si>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</si>
  <si>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</si>
  <si>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</si>
  <si>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</si>
  <si>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</si>
  <si>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</si>
  <si>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</si>
  <si>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</si>
  <si>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</si>
  <si>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</si>
  <si>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</si>
  <si>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</si>
  <si>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</si>
  <si>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</si>
  <si>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</si>
  <si>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</si>
  <si>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</si>
  <si>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</si>
  <si>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</si>
  <si>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</si>
  <si>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</si>
  <si>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</si>
  <si>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</si>
  <si>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</si>
  <si>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</si>
  <si>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</si>
  <si>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</si>
  <si>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</si>
  <si>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</si>
  <si>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</si>
  <si>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</si>
  <si>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</si>
  <si>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</si>
  <si>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</si>
  <si>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</si>
  <si>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</si>
  <si>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</si>
  <si>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</si>
  <si>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</si>
  <si>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</si>
  <si>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</si>
  <si>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</si>
  <si>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</si>
  <si>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</si>
  <si>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</si>
  <si>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</si>
  <si>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</si>
  <si>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</si>
  <si>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</si>
  <si>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</si>
  <si>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</si>
  <si>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</si>
  <si>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</si>
  <si>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</si>
  <si>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</si>
  <si>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</si>
  <si>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</si>
  <si>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</si>
  <si>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</si>
  <si>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</si>
  <si>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</si>
  <si>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</si>
  <si>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</si>
  <si>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</si>
  <si>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</si>
  <si>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</si>
  <si>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</si>
  <si>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</si>
  <si>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</si>
  <si>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</si>
  <si>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</si>
  <si>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</si>
  <si>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</si>
  <si>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</si>
  <si>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</si>
  <si>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</si>
  <si>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</si>
  <si>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</si>
  <si>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</si>
  <si>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</si>
  <si>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</si>
  <si>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</si>
  <si>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</si>
  <si>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</si>
  <si>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</si>
  <si>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</si>
  <si>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</si>
  <si>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</si>
  <si>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</si>
  <si>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</si>
  <si>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</si>
  <si>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</si>
  <si>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</si>
  <si>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</si>
  <si>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</si>
  <si>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</si>
  <si>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</si>
  <si>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</si>
  <si>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</si>
  <si>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</si>
  <si>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</si>
  <si>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</si>
  <si>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</si>
  <si>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</si>
  <si>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</si>
  <si>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</si>
  <si>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</si>
  <si>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</si>
  <si>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</si>
  <si>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</si>
  <si>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</si>
  <si>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</si>
  <si>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</si>
  <si>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</si>
  <si>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</si>
  <si>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</si>
  <si>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</si>
  <si>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</si>
  <si>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</si>
  <si>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</si>
  <si>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</si>
  <si>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</si>
  <si>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</si>
  <si>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</si>
  <si>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</si>
  <si>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</si>
  <si>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</si>
  <si>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</si>
  <si>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</si>
  <si>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</si>
  <si>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</si>
  <si>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</si>
  <si>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</si>
  <si>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</si>
  <si>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</si>
  <si>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</si>
  <si>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</si>
  <si>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</si>
  <si>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</si>
  <si>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</si>
  <si>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</si>
  <si>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</si>
  <si>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</si>
  <si>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</si>
  <si>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</si>
  <si>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</si>
  <si>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</si>
  <si>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</si>
  <si>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</si>
  <si>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</si>
  <si>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</si>
  <si>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</si>
  <si>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</si>
  <si>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</si>
  <si>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</si>
  <si>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</si>
  <si>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</si>
  <si>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</si>
  <si>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</si>
  <si>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</si>
  <si>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</si>
  <si>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</si>
  <si>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</si>
  <si>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</si>
  <si>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</si>
  <si>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</si>
  <si>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</si>
  <si>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</si>
  <si>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</si>
  <si>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</si>
  <si>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</si>
  <si>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</si>
  <si>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</si>
  <si>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</si>
  <si>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</si>
  <si>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</si>
  <si>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</si>
  <si>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</si>
  <si>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</si>
  <si>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</si>
  <si>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</si>
  <si>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</si>
  <si>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</si>
  <si>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</si>
  <si>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</si>
  <si>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</si>
  <si>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</si>
  <si>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</si>
  <si>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</si>
  <si>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</si>
  <si>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</si>
  <si>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</si>
  <si>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</si>
  <si>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</si>
  <si>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</si>
  <si>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</si>
  <si>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</si>
  <si>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</si>
  <si>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</si>
  <si>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</si>
  <si>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</si>
  <si>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</si>
  <si>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</si>
  <si>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</si>
  <si>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</si>
  <si>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</si>
  <si>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</si>
  <si>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</si>
  <si>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</si>
  <si>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</si>
  <si>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</si>
  <si>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</si>
  <si>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</si>
  <si>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</si>
  <si>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</si>
  <si>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</si>
  <si>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</si>
  <si>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</si>
  <si>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</si>
  <si>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</si>
  <si>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</si>
  <si>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</si>
  <si>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</si>
  <si>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</si>
  <si>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</si>
  <si>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</si>
  <si>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</si>
  <si>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</si>
  <si>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</si>
  <si>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</si>
  <si>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</si>
  <si>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</si>
  <si>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</si>
  <si>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</si>
  <si>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</si>
  <si>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</si>
  <si>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</si>
  <si>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</si>
  <si>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</si>
  <si>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</si>
  <si>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</si>
  <si>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</si>
  <si>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</si>
  <si>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</si>
  <si>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</si>
  <si>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</si>
  <si>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</si>
  <si>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</si>
  <si>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</si>
  <si>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</si>
  <si>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</si>
  <si>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</si>
  <si>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</si>
  <si>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</si>
  <si>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</si>
  <si>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</si>
  <si>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</si>
  <si>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</si>
  <si>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</si>
  <si>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</si>
  <si>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</si>
  <si>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</si>
  <si>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</si>
  <si>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</si>
  <si>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</si>
  <si>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</si>
  <si>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</si>
  <si>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</si>
  <si>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</si>
  <si>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</si>
  <si>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</si>
  <si>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</si>
  <si>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</si>
  <si>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</si>
  <si>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</si>
  <si>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</si>
  <si>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</si>
  <si>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</si>
  <si>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</si>
  <si>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</si>
  <si>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</si>
  <si>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</si>
  <si>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</si>
  <si>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</si>
  <si>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</si>
  <si>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</si>
  <si>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</si>
  <si>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</si>
  <si>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</si>
  <si>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</si>
  <si>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</si>
  <si>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</si>
  <si>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</si>
  <si>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</si>
  <si>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</si>
  <si>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</si>
  <si>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</si>
  <si>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</si>
  <si>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</si>
  <si>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</si>
  <si>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</si>
  <si>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</si>
  <si>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</si>
  <si>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</si>
  <si>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</si>
  <si>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</si>
  <si>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</si>
  <si>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</si>
  <si>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</si>
  <si>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</si>
  <si>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</si>
  <si>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</si>
  <si>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</si>
  <si>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</si>
  <si>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</si>
  <si>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</si>
  <si>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</si>
  <si>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</si>
  <si>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</si>
  <si>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</si>
  <si>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</si>
  <si>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</si>
  <si>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</si>
  <si>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</si>
  <si>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</si>
  <si>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</si>
  <si>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</si>
  <si>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</si>
  <si>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</si>
  <si>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</si>
  <si>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</si>
  <si>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</si>
  <si>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</si>
  <si>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</si>
  <si>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</si>
  <si>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</si>
  <si>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</si>
  <si>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</si>
  <si>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</si>
  <si>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</si>
  <si>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</si>
  <si>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</si>
  <si>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</si>
  <si>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</si>
  <si>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</si>
  <si>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</si>
  <si>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</si>
  <si>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</si>
  <si>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</si>
  <si>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</si>
  <si>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</si>
  <si>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</si>
  <si>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</si>
  <si>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</si>
  <si>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</si>
  <si>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</si>
  <si>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</si>
  <si>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</si>
  <si>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</si>
  <si>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</si>
  <si>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</si>
  <si>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</si>
  <si>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</si>
  <si>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</si>
  <si>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</si>
  <si>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</si>
  <si>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</si>
  <si>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</si>
  <si>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</si>
  <si>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</si>
  <si>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</si>
  <si>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</si>
  <si>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</si>
  <si>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</si>
  <si>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</si>
  <si>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</si>
  <si>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</si>
  <si>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</si>
  <si>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</si>
  <si>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</si>
  <si>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</si>
  <si>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</si>
  <si>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</si>
  <si>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</si>
  <si>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</si>
  <si>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</si>
  <si>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</si>
  <si>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</si>
  <si>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</si>
  <si>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</si>
  <si>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</si>
  <si>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</si>
  <si>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</si>
  <si>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</si>
  <si>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</si>
  <si>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</si>
  <si>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</si>
  <si>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</si>
  <si>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</si>
  <si>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</si>
  <si>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</si>
  <si>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</si>
  <si>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</si>
  <si>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</si>
  <si>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</si>
  <si>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</si>
  <si>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</si>
  <si>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</si>
  <si>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</si>
  <si>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</si>
  <si>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</si>
  <si>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</si>
  <si>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</si>
  <si>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</si>
  <si>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</si>
  <si>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</si>
  <si>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</si>
  <si>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</si>
  <si>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</si>
  <si>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</si>
  <si>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</si>
  <si>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</si>
  <si>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</si>
  <si>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</si>
  <si>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</si>
  <si>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</si>
  <si>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</si>
  <si>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</si>
  <si>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</si>
  <si>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</si>
  <si>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</si>
  <si>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</si>
  <si>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</si>
  <si>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</si>
  <si>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</si>
  <si>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</si>
  <si>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</si>
  <si>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</si>
  <si>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</si>
  <si>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</si>
  <si>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</si>
  <si>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</si>
  <si>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</si>
  <si>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</si>
  <si>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</si>
  <si>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</si>
  <si>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</si>
  <si>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</si>
  <si>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</si>
  <si>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</si>
  <si>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</si>
  <si>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</si>
  <si>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</si>
  <si>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</si>
  <si>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</si>
  <si>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</si>
  <si>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</si>
  <si>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</si>
  <si>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</si>
  <si>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</si>
  <si>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</si>
  <si>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</si>
  <si>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</si>
  <si>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</si>
  <si>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</si>
  <si>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</si>
  <si>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</si>
  <si>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</si>
  <si>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</si>
  <si>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</si>
  <si>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</si>
  <si>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</si>
  <si>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</si>
  <si>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</si>
  <si>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</si>
  <si>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</si>
  <si>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</si>
  <si>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</si>
  <si>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</si>
  <si>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</si>
  <si>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</si>
  <si>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</si>
  <si>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</si>
  <si>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</si>
  <si>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</si>
  <si>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</si>
  <si>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</si>
  <si>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</si>
  <si>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</si>
  <si>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</si>
  <si>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</si>
  <si>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</si>
  <si>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</si>
  <si>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</si>
  <si>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</si>
  <si>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</si>
  <si>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</si>
  <si>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</si>
  <si>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</si>
  <si>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</si>
  <si>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</si>
  <si>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</si>
  <si>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</si>
  <si>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</si>
  <si>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</si>
  <si>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</si>
  <si>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</si>
  <si>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</si>
  <si>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</si>
  <si>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</si>
  <si>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</si>
  <si>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</si>
  <si>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</si>
  <si>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</si>
  <si>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</si>
  <si>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</si>
  <si>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</si>
  <si>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</si>
  <si>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</si>
  <si>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</si>
  <si>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</si>
  <si>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</si>
  <si>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</si>
  <si>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</si>
  <si>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</si>
  <si>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</si>
  <si>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</si>
  <si>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</si>
  <si>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</si>
  <si>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</si>
  <si>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</si>
  <si>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</si>
  <si>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</si>
  <si>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</si>
  <si>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</si>
  <si>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</si>
  <si>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</si>
  <si>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</si>
  <si>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</si>
  <si>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</si>
  <si>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</si>
  <si>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</si>
  <si>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</si>
  <si>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</si>
  <si>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</si>
  <si>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</si>
  <si>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</si>
  <si>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</si>
  <si>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</si>
  <si>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</si>
  <si>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</si>
  <si>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</si>
  <si>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</si>
  <si>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</si>
  <si>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</si>
  <si>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</si>
  <si>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</si>
  <si>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</si>
  <si>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</si>
  <si>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</si>
  <si>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</si>
  <si>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</si>
  <si>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</si>
  <si>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</si>
  <si>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</si>
  <si>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</si>
  <si>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</si>
  <si>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</si>
  <si>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</si>
  <si>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</si>
  <si>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</si>
  <si>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</si>
  <si>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</si>
  <si>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</si>
  <si>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</si>
  <si>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</si>
  <si>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</si>
  <si>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</si>
  <si>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</si>
  <si>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</si>
  <si>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</si>
  <si>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</si>
  <si>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</si>
  <si>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</si>
  <si>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</si>
  <si>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</si>
  <si>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</si>
  <si>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</si>
  <si>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</si>
  <si>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</si>
  <si>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</si>
  <si>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</si>
  <si>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</si>
  <si>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</si>
  <si>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</si>
  <si>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</si>
  <si>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</si>
  <si>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</si>
  <si>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</si>
  <si>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</si>
  <si>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</si>
  <si>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</si>
  <si>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</si>
  <si>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</si>
  <si>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</si>
  <si>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</si>
  <si>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</si>
  <si>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</si>
  <si>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</si>
  <si>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</si>
  <si>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</si>
  <si>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</si>
  <si>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</si>
  <si>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</si>
  <si>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</si>
  <si>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</si>
  <si>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</si>
  <si>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</si>
  <si>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</si>
  <si>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</si>
  <si>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</si>
  <si>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</si>
  <si>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</si>
  <si>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</si>
  <si>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</si>
  <si>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</si>
  <si>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</si>
  <si>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</si>
  <si>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</si>
  <si>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</si>
  <si>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</si>
  <si>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</si>
  <si>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</si>
  <si>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</si>
  <si>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</si>
  <si>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</si>
  <si>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</si>
  <si>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</si>
  <si>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</si>
  <si>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</si>
  <si>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</si>
  <si>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</si>
  <si>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</si>
  <si>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</si>
  <si>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</si>
  <si>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</si>
  <si>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</si>
  <si>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</si>
  <si>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</si>
  <si>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</si>
  <si>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</si>
  <si>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</si>
  <si>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</si>
  <si>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</si>
  <si>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</si>
  <si>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</si>
  <si>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</si>
  <si>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</si>
  <si>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</si>
  <si>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</si>
  <si>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</si>
  <si>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</si>
  <si>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</si>
  <si>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</si>
  <si>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</si>
  <si>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</si>
  <si>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</si>
  <si>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</si>
  <si>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</si>
  <si>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</si>
  <si>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</si>
  <si>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</si>
  <si>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</si>
  <si>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</si>
  <si>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</si>
  <si>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</si>
  <si>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</si>
  <si>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</si>
  <si>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</si>
  <si>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</si>
  <si>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</si>
  <si>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</si>
  <si>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</si>
  <si>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</si>
  <si>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</si>
  <si>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</si>
  <si>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</si>
  <si>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</si>
  <si>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</si>
  <si>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</si>
  <si>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</si>
  <si>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</si>
  <si>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</si>
  <si>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</si>
  <si>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</si>
  <si>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</si>
  <si>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</si>
  <si>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</si>
  <si>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</si>
  <si>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</si>
  <si>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</si>
  <si>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</si>
  <si>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</si>
  <si>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</si>
  <si>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</si>
  <si>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</si>
  <si>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</si>
  <si>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</si>
  <si>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</si>
  <si>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</si>
  <si>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</si>
  <si>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</si>
  <si>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</si>
  <si>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</si>
  <si>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</si>
  <si>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</si>
  <si>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</si>
  <si>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</si>
  <si>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</si>
  <si>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</si>
  <si>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</si>
  <si>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</si>
  <si>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</si>
  <si>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</si>
  <si>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</si>
  <si>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</si>
  <si>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</si>
  <si>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</si>
  <si>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</si>
  <si>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</si>
  <si>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</si>
  <si>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</si>
  <si>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</si>
  <si>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</si>
  <si>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</si>
  <si>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</si>
  <si>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</si>
  <si>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</si>
  <si>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</si>
  <si>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</si>
  <si>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</si>
  <si>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</si>
  <si>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</si>
  <si>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</si>
  <si>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</si>
  <si>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</si>
  <si>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</si>
  <si>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</si>
  <si>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</si>
  <si>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</si>
  <si>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</si>
  <si>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</si>
  <si>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</si>
  <si>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</si>
  <si>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</si>
  <si>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</si>
  <si>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</si>
  <si>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</si>
  <si>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</si>
  <si>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</si>
  <si>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</si>
  <si>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</si>
  <si>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</si>
  <si>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</si>
  <si>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</si>
  <si>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</si>
  <si>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</si>
  <si>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</si>
  <si>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</si>
  <si>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</si>
  <si>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</si>
  <si>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</si>
  <si>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</si>
  <si>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</si>
  <si>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</si>
  <si>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</si>
  <si>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</si>
  <si>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</si>
  <si>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</si>
  <si>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</si>
  <si>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</si>
  <si>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</si>
  <si>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</si>
  <si>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</si>
  <si>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</si>
  <si>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</si>
  <si>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</si>
  <si>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</si>
  <si>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</si>
  <si>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</si>
  <si>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</si>
  <si>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</si>
  <si>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</si>
  <si>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</si>
  <si>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</si>
  <si>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</si>
  <si>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</si>
  <si>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</si>
  <si>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</si>
  <si>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</si>
  <si>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</si>
  <si>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</si>
  <si>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</si>
  <si>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</si>
  <si>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</si>
  <si>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</si>
  <si>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</si>
  <si>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</si>
  <si>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</si>
  <si>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</si>
  <si>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</si>
  <si>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</si>
  <si>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</si>
  <si>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</si>
  <si>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</si>
  <si>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</si>
  <si>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</si>
  <si>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</si>
  <si>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</si>
  <si>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</si>
  <si>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</si>
  <si>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</si>
  <si>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</si>
  <si>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</si>
  <si>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</si>
  <si>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</si>
  <si>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</si>
  <si>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</si>
  <si>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</si>
  <si>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</si>
  <si>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</si>
  <si>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</si>
  <si>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</si>
  <si>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</si>
  <si>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</si>
  <si>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</si>
  <si>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</si>
  <si>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</si>
  <si>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</si>
  <si>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</si>
  <si>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</si>
  <si>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</si>
  <si>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</si>
  <si>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</si>
  <si>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</si>
  <si>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</si>
  <si>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</si>
  <si>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</si>
  <si>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</si>
  <si>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</si>
  <si>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</si>
  <si>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</si>
  <si>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</si>
  <si>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</si>
  <si>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</si>
  <si>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</si>
  <si>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</si>
  <si>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</si>
  <si>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</si>
  <si>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</si>
  <si>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</si>
  <si>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</si>
  <si>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</si>
  <si>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</si>
  <si>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</si>
  <si>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</si>
  <si>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</si>
  <si>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</si>
  <si>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</si>
  <si>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</si>
  <si>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</si>
  <si>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</si>
  <si>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</si>
  <si>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</si>
  <si>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</si>
  <si>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</si>
  <si>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</si>
  <si>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</si>
  <si>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</si>
  <si>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</si>
  <si>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</si>
  <si>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</si>
  <si>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</si>
  <si>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</si>
  <si>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</si>
  <si>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</si>
  <si>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</si>
  <si>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</si>
  <si>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</si>
  <si>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</si>
  <si>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</si>
  <si>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</si>
  <si>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</si>
  <si>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</si>
  <si>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</si>
  <si>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</si>
  <si>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</si>
  <si>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</si>
  <si>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</si>
  <si>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</si>
  <si>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</si>
  <si>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</si>
  <si>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</si>
  <si>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</si>
  <si>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</si>
  <si>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</si>
  <si>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</si>
  <si>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</si>
  <si>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</si>
  <si>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</si>
  <si>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</si>
  <si>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</si>
  <si>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</si>
  <si>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</si>
  <si>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</si>
  <si>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</si>
  <si>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</si>
  <si>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</si>
  <si>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</si>
  <si>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</si>
  <si>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</si>
  <si>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</si>
  <si>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</si>
  <si>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</si>
  <si>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</si>
  <si>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</si>
  <si>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</si>
  <si>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</si>
  <si>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</si>
  <si>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</si>
  <si>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</si>
  <si>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</si>
  <si>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</si>
  <si>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</si>
  <si>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</si>
  <si>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</si>
  <si>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</si>
  <si>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</si>
  <si>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</si>
  <si>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</si>
  <si>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</si>
  <si>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</si>
  <si>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</si>
  <si>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</si>
  <si>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</si>
  <si>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</si>
  <si>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</si>
  <si>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</si>
  <si>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</si>
  <si>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</si>
  <si>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</si>
  <si>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</si>
  <si>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</si>
  <si>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</si>
  <si>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</si>
  <si>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</si>
  <si>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</si>
  <si>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</si>
  <si>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</si>
  <si>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</si>
  <si>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</si>
  <si>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</si>
  <si>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</si>
  <si>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</si>
  <si>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</si>
  <si>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</si>
  <si>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</si>
  <si>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</si>
  <si>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</si>
  <si>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</si>
  <si>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</si>
  <si>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</si>
  <si>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</si>
  <si>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</si>
  <si>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</si>
  <si>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</si>
  <si>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</si>
  <si>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</si>
  <si>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</si>
  <si>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</si>
  <si>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</si>
  <si>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</si>
  <si>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</si>
  <si>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</si>
  <si>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</si>
  <si>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</si>
  <si>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</si>
  <si>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</si>
  <si>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</si>
  <si>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</si>
  <si>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</si>
  <si>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</si>
  <si>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</si>
  <si>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</si>
  <si>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</si>
  <si>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</si>
  <si>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</si>
  <si>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</si>
  <si>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</si>
  <si>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</si>
  <si>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</si>
  <si>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</si>
  <si>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</si>
  <si>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</si>
  <si>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</si>
  <si>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</si>
  <si>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</si>
  <si>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</si>
  <si>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</si>
  <si>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</si>
  <si>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</si>
  <si>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</si>
  <si>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</si>
  <si>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</si>
  <si>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</si>
  <si>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</si>
  <si>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</si>
  <si>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</si>
  <si>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</si>
  <si>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</si>
  <si>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</si>
  <si>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</si>
  <si>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</si>
  <si>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</si>
  <si>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</si>
  <si>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</si>
  <si>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</si>
  <si>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</si>
  <si>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</si>
  <si>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</si>
  <si>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</si>
  <si>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</si>
  <si>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</si>
  <si>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</si>
  <si>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</si>
  <si>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</si>
  <si>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</si>
  <si>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</si>
  <si>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</si>
  <si>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</si>
  <si>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</si>
  <si>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</si>
  <si>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</si>
  <si>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</si>
  <si>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</si>
  <si>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</si>
  <si>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</si>
  <si>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</si>
  <si>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</si>
  <si>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</si>
  <si>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</si>
  <si>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</si>
  <si>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</si>
  <si>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</si>
  <si>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</si>
  <si>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</si>
  <si>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</si>
  <si>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</si>
  <si>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</si>
  <si>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</si>
  <si>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</si>
  <si>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</si>
  <si>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</si>
  <si>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</si>
  <si>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</si>
  <si>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</si>
  <si>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</si>
  <si>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</si>
  <si>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</si>
  <si>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</si>
  <si>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</si>
  <si>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</si>
  <si>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</si>
  <si>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</si>
  <si>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</si>
  <si>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</si>
  <si>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</si>
  <si>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</si>
  <si>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</si>
  <si>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</si>
  <si>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</si>
  <si>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</si>
  <si>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</si>
  <si>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</si>
  <si>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</si>
  <si>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</si>
  <si>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</si>
  <si>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</si>
  <si>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</si>
  <si>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</si>
  <si>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</si>
  <si>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</si>
  <si>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</si>
  <si>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</si>
  <si>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</si>
  <si>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</si>
  <si>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</si>
  <si>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</si>
  <si>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</si>
  <si>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</si>
  <si>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</si>
  <si>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</si>
  <si>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</si>
  <si>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</si>
  <si>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</si>
  <si>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</si>
  <si>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</si>
  <si>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</si>
  <si>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</si>
  <si>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</si>
  <si>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</si>
  <si>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</si>
  <si>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</si>
  <si>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</si>
  <si>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</si>
  <si>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</si>
  <si>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</si>
  <si>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</si>
  <si>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</si>
  <si>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</si>
  <si>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</si>
  <si>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</si>
  <si>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</si>
  <si>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</si>
  <si>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</si>
  <si>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</si>
  <si>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</si>
  <si>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</si>
  <si>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</si>
  <si>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</si>
  <si>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</si>
  <si>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</si>
  <si>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</si>
  <si>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</si>
  <si>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</si>
  <si>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</si>
  <si>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</si>
  <si>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</si>
  <si>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</si>
  <si>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</si>
  <si>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</si>
  <si>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</si>
  <si>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</si>
  <si>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</si>
  <si>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</si>
  <si>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</si>
  <si>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</si>
  <si>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</si>
  <si>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</si>
  <si>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</si>
  <si>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</si>
  <si>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</si>
  <si>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</si>
  <si>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</si>
  <si>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</si>
  <si>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</si>
  <si>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</si>
  <si>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</si>
  <si>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</si>
  <si>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</si>
  <si>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</si>
  <si>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</si>
  <si>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</si>
  <si>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</si>
  <si>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</si>
  <si>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</si>
  <si>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</si>
  <si>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</si>
  <si>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</si>
  <si>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</si>
  <si>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</si>
  <si>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</si>
  <si>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</si>
  <si>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</si>
  <si>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</si>
  <si>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</si>
  <si>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</si>
  <si>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</si>
  <si>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</si>
  <si>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</si>
  <si>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</si>
  <si>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</si>
  <si>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</si>
  <si>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</si>
  <si>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</si>
  <si>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</si>
  <si>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</si>
  <si>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</si>
  <si>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</si>
  <si>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</si>
  <si>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</si>
  <si>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</si>
  <si>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</si>
  <si>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</si>
  <si>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</si>
  <si>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</si>
  <si>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</si>
  <si>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</si>
  <si>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</si>
  <si>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</si>
  <si>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</si>
  <si>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</si>
  <si>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</si>
  <si>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</si>
  <si>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</si>
  <si>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</si>
  <si>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</si>
  <si>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</si>
  <si>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</si>
  <si>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</si>
  <si>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</si>
  <si>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</si>
  <si>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</si>
  <si>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</si>
  <si>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</si>
  <si>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</si>
  <si>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</si>
  <si>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</si>
  <si>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</si>
  <si>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</si>
  <si>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</si>
  <si>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</si>
  <si>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</si>
  <si>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</si>
  <si>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</si>
  <si>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</si>
  <si>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</si>
  <si>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</si>
  <si>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</si>
  <si>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</si>
  <si>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</si>
  <si>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</si>
  <si>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</si>
  <si>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</si>
  <si>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</si>
  <si>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</si>
  <si>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</si>
  <si>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</si>
  <si>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</si>
  <si>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</si>
  <si>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</si>
  <si>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</si>
  <si>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</si>
  <si>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</si>
  <si>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</si>
  <si>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</si>
  <si>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</si>
  <si>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</si>
  <si>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</si>
  <si>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</si>
  <si>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</si>
  <si>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</si>
  <si>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</si>
  <si>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</si>
  <si>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</si>
  <si>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</si>
  <si>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</si>
  <si>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</si>
  <si>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</si>
  <si>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</si>
  <si>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</si>
  <si>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</si>
  <si>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</si>
  <si>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</si>
  <si>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</si>
  <si>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</si>
  <si>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</si>
  <si>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</si>
  <si>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</si>
  <si>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</si>
  <si>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</si>
  <si>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</si>
  <si>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</si>
  <si>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</si>
  <si>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</si>
  <si>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</si>
  <si>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</si>
  <si>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</si>
  <si>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</si>
  <si>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</si>
  <si>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</si>
  <si>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</si>
  <si>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</si>
  <si>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</si>
  <si>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</si>
  <si>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</si>
  <si>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</si>
  <si>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</si>
  <si>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</si>
  <si>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</si>
  <si>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</si>
  <si>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</si>
  <si>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</si>
  <si>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</si>
  <si>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</si>
  <si>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</si>
  <si>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</si>
  <si>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</si>
  <si>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</si>
  <si>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</si>
  <si>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</si>
  <si>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</si>
  <si>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</si>
  <si>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</si>
  <si>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</si>
  <si>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</si>
  <si>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</si>
  <si>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</si>
  <si>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</si>
  <si>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</si>
  <si>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</si>
  <si>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</si>
  <si>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</si>
  <si>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</si>
  <si>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</si>
  <si>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</si>
  <si>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</si>
  <si>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</si>
  <si>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</si>
  <si>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</si>
  <si>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</si>
  <si>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</si>
  <si>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</si>
  <si>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</si>
  <si>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</si>
  <si>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</si>
  <si>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</si>
  <si>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</si>
  <si>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</si>
  <si>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</si>
  <si>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</si>
  <si>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</si>
  <si>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</si>
  <si>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</si>
  <si>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</si>
  <si>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</si>
  <si>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</si>
  <si>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</si>
  <si>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</si>
  <si>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</si>
  <si>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</si>
  <si>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</si>
  <si>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</si>
  <si>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</si>
  <si>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</si>
  <si>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</si>
  <si>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</si>
  <si>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</si>
  <si>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</si>
  <si>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</si>
  <si>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</si>
  <si>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</si>
  <si>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</si>
  <si>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</si>
  <si>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</si>
  <si>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</si>
  <si>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</si>
  <si>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</si>
  <si>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</si>
  <si>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</si>
  <si>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</si>
  <si>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</si>
  <si>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</si>
  <si>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</si>
  <si>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</si>
  <si>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</si>
  <si>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</si>
  <si>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</si>
  <si>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</si>
  <si>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</si>
  <si>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</si>
  <si>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</si>
  <si>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</si>
  <si>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</si>
  <si>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</si>
  <si>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</si>
  <si>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</si>
  <si>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</si>
  <si>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</si>
  <si>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</si>
  <si>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</si>
  <si>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</si>
  <si>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</si>
  <si>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</si>
  <si>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</si>
  <si>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</si>
  <si>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</si>
  <si>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</si>
  <si>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</si>
  <si>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</si>
  <si>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</si>
  <si>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</si>
  <si>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</si>
  <si>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</si>
  <si>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</si>
  <si>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</si>
  <si>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</si>
  <si>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</si>
  <si>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</si>
  <si>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</si>
  <si>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</si>
  <si>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</si>
  <si>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</si>
  <si>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</si>
  <si>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</si>
  <si>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</si>
  <si>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</si>
  <si>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</si>
  <si>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</si>
  <si>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</si>
  <si>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</si>
  <si>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</si>
  <si>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</si>
  <si>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</si>
  <si>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</si>
  <si>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</si>
  <si>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</si>
  <si>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</si>
  <si>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</si>
  <si>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</si>
  <si>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</si>
  <si>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</si>
  <si>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</si>
  <si>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</si>
  <si>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</si>
  <si>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</si>
  <si>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</si>
  <si>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</si>
  <si>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</si>
  <si>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</si>
  <si>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</si>
  <si>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</si>
  <si>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</si>
  <si>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</si>
  <si>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</si>
  <si>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</si>
  <si>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</si>
  <si>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</si>
  <si>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</si>
  <si>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</si>
  <si>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</si>
  <si>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</si>
  <si>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</si>
  <si>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</si>
  <si>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</si>
  <si>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</si>
  <si>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</si>
  <si>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</si>
  <si>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</si>
  <si>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</si>
  <si>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</si>
  <si>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</si>
  <si>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</si>
  <si>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</si>
  <si>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</si>
  <si>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</si>
  <si>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</si>
  <si>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</si>
  <si>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</si>
  <si>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</si>
  <si>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</si>
  <si>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</si>
  <si>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</si>
  <si>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</si>
  <si>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</si>
  <si>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</si>
  <si>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</si>
  <si>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</si>
  <si>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</si>
  <si>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</si>
  <si>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</si>
  <si>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</si>
  <si>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</si>
  <si>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</si>
  <si>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</si>
  <si>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</si>
  <si>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</si>
  <si>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</si>
  <si>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</si>
  <si>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</si>
  <si>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</si>
  <si>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</si>
  <si>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</si>
  <si>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</si>
  <si>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</si>
  <si>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</si>
  <si>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</si>
  <si>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</si>
  <si>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</si>
  <si>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</si>
  <si>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</si>
  <si>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</si>
  <si>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</si>
  <si>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</si>
  <si>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</si>
  <si>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</si>
  <si>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</si>
  <si>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</si>
  <si>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</si>
  <si>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</si>
  <si>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</si>
  <si>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</si>
  <si>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</si>
  <si>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</si>
  <si>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</si>
  <si>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</si>
  <si>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</si>
  <si>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</si>
  <si>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</si>
  <si>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</si>
  <si>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</si>
  <si>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</si>
  <si>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</si>
  <si>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</si>
  <si>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</si>
  <si>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</si>
  <si>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</si>
  <si>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</si>
  <si>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</si>
  <si>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</si>
  <si>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</si>
  <si>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</si>
  <si>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</si>
  <si>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</si>
  <si>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</si>
  <si>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</si>
  <si>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</si>
  <si>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</si>
  <si>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</si>
  <si>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</si>
  <si>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</si>
  <si>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</si>
  <si>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</si>
  <si>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</si>
  <si>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</si>
  <si>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</si>
  <si>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</si>
  <si>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</si>
  <si>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</si>
  <si>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</si>
  <si>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</si>
  <si>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</si>
  <si>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</si>
  <si>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</si>
  <si>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</si>
  <si>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</si>
  <si>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</si>
  <si>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</si>
  <si>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</si>
  <si>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</si>
  <si>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</si>
  <si>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</si>
  <si>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</si>
  <si>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</si>
  <si>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</si>
  <si>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</si>
  <si>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</si>
  <si>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</si>
  <si>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</si>
  <si>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</si>
  <si>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</si>
  <si>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</si>
  <si>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</si>
  <si>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</si>
  <si>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</si>
  <si>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</si>
  <si>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</si>
  <si>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</si>
  <si>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</si>
  <si>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</si>
  <si>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</si>
  <si>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</si>
  <si>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</si>
  <si>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</si>
  <si>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</si>
  <si>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</si>
  <si>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</si>
  <si>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</si>
  <si>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</si>
  <si>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</si>
  <si>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</si>
  <si>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</si>
  <si>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</si>
  <si>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</si>
  <si>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</si>
  <si>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</si>
  <si>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</si>
  <si>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</si>
  <si>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</si>
  <si>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</si>
  <si>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</si>
  <si>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</si>
  <si>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</si>
  <si>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</si>
  <si>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</si>
  <si>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</si>
  <si>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</si>
  <si>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</si>
  <si>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</si>
  <si>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</si>
  <si>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</si>
  <si>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</si>
  <si>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</si>
  <si>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</si>
  <si>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</si>
  <si>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</si>
  <si>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</si>
  <si>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</si>
  <si>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</si>
  <si>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</si>
  <si>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</si>
  <si>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</si>
  <si>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</si>
  <si>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</si>
  <si>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</si>
  <si>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</si>
  <si>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</si>
  <si>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</si>
  <si>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</si>
  <si>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</si>
  <si>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</si>
  <si>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</si>
  <si>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</si>
  <si>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</si>
  <si>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</si>
  <si>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</si>
  <si>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</si>
  <si>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</si>
  <si>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</si>
  <si>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</si>
  <si>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</si>
  <si>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</si>
  <si>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</si>
  <si>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</si>
  <si>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</si>
  <si>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</si>
  <si>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</si>
  <si>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</si>
  <si>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</si>
  <si>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</si>
  <si>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</si>
  <si>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</si>
  <si>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</si>
  <si>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</si>
  <si>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</si>
  <si>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</si>
  <si>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</si>
  <si>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</si>
  <si>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</si>
  <si>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</si>
  <si>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</si>
  <si>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</si>
  <si>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</si>
  <si>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</si>
  <si>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</si>
  <si>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</si>
  <si>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</si>
  <si>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</si>
  <si>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</si>
  <si>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</si>
  <si>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</si>
  <si>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</si>
  <si>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</si>
  <si>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</si>
  <si>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</si>
  <si>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</si>
  <si>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</si>
  <si>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</si>
  <si>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</si>
  <si>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</si>
  <si>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</si>
  <si>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</si>
  <si>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</si>
  <si>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</si>
  <si>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</si>
  <si>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</si>
  <si>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</si>
  <si>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</si>
  <si>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</si>
  <si>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</si>
  <si>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</si>
  <si>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</si>
  <si>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</si>
  <si>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</si>
  <si>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</si>
  <si>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</si>
  <si>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</si>
  <si>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</si>
  <si>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</si>
  <si>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</si>
  <si>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</si>
  <si>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</si>
  <si>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</si>
  <si>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</si>
  <si>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</si>
  <si>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</si>
  <si>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</si>
  <si>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</si>
  <si>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</si>
  <si>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</si>
  <si>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</si>
  <si>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</si>
  <si>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</si>
  <si>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</si>
  <si>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</si>
  <si>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</si>
  <si>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</si>
  <si>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</si>
  <si>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</si>
  <si>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</si>
  <si>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</si>
  <si>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</si>
  <si>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</si>
  <si>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</si>
  <si>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</si>
  <si>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</si>
  <si>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</si>
  <si>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</si>
  <si>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</si>
  <si>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</si>
  <si>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</si>
  <si>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</si>
  <si>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</si>
  <si>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</si>
  <si>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</si>
  <si>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</si>
  <si>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</si>
  <si>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</si>
  <si>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</si>
  <si>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</si>
  <si>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</si>
  <si>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</si>
  <si>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</si>
  <si>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</si>
  <si>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</si>
  <si>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</si>
  <si>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</si>
  <si>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</si>
  <si>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</si>
  <si>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</si>
  <si>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</si>
  <si>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</si>
  <si>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</si>
  <si>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</si>
  <si>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</si>
  <si>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</si>
  <si>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</si>
  <si>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</si>
  <si>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</si>
  <si>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</si>
  <si>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</si>
  <si>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</si>
  <si>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</si>
  <si>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</si>
  <si>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</si>
  <si>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</si>
  <si>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</si>
  <si>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</si>
  <si>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</si>
  <si>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</si>
  <si>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</si>
  <si>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</si>
  <si>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</si>
  <si>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</si>
  <si>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</si>
  <si>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</si>
  <si>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</si>
  <si>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</si>
  <si>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</si>
  <si>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</si>
  <si>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</si>
  <si>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</si>
  <si>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</si>
  <si>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</si>
  <si>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</si>
  <si>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</si>
  <si>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</si>
  <si>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</si>
  <si>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</si>
  <si>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</si>
  <si>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</si>
  <si>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</si>
  <si>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</si>
  <si>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</si>
  <si>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</si>
  <si>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</si>
  <si>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</si>
  <si>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</si>
  <si>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</si>
  <si>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</si>
  <si>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</si>
  <si>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</si>
  <si>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</si>
  <si>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</si>
  <si>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</si>
  <si>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</si>
  <si>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</si>
  <si>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</si>
  <si>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</si>
  <si>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</si>
  <si>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</si>
  <si>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</si>
  <si>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</si>
  <si>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</si>
  <si>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</si>
  <si>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</si>
  <si>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</si>
  <si>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</si>
  <si>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</si>
  <si>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</si>
  <si>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</si>
  <si>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</si>
  <si>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</si>
  <si>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</si>
  <si>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</si>
  <si>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</si>
  <si>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</si>
  <si>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</si>
  <si>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</si>
  <si>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</si>
  <si>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</si>
  <si>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</si>
  <si>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</si>
  <si>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</si>
  <si>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</si>
  <si>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</si>
  <si>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</si>
  <si>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</si>
  <si>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</si>
  <si>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</si>
  <si>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</si>
  <si>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</si>
  <si>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</si>
  <si>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</si>
  <si>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</si>
  <si>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</si>
  <si>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</si>
  <si>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</si>
  <si>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</si>
  <si>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</si>
  <si>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</si>
  <si>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</si>
  <si>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</si>
  <si>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</si>
  <si>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</si>
  <si>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</si>
  <si>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</si>
  <si>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</si>
  <si>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</si>
  <si>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</si>
  <si>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</si>
  <si>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</si>
  <si>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</si>
  <si>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</si>
  <si>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</si>
  <si>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</si>
  <si>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</si>
  <si>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</si>
  <si>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</si>
  <si>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</si>
  <si>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</si>
  <si>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</si>
  <si>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</si>
  <si>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</si>
  <si>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</si>
  <si>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</si>
  <si>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</si>
  <si>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</si>
  <si>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</si>
  <si>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</si>
  <si>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</si>
  <si>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</si>
  <si>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</si>
  <si>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</si>
  <si>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</si>
  <si>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</si>
  <si>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</si>
  <si>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</si>
  <si>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</si>
  <si>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</si>
  <si>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</si>
  <si>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</si>
  <si>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</si>
  <si>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</si>
  <si>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</si>
  <si>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</si>
  <si>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</si>
  <si>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</si>
  <si>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</si>
  <si>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</si>
  <si>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</si>
  <si>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</si>
  <si>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</si>
  <si>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</si>
  <si>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</si>
  <si>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</si>
  <si>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</si>
  <si>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</si>
  <si>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</si>
  <si>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</si>
  <si>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</si>
  <si>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</si>
  <si>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</si>
  <si>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</si>
  <si>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</si>
  <si>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</si>
  <si>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</si>
  <si>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</si>
  <si>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</si>
  <si>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</si>
  <si>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</si>
  <si>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</si>
  <si>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</si>
  <si>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</si>
  <si>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</si>
  <si>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</si>
  <si>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</si>
  <si>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</si>
  <si>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</si>
  <si>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</si>
  <si>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</si>
  <si>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</si>
  <si>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</si>
  <si>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</si>
  <si>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</si>
  <si>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</si>
  <si>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</si>
  <si>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</si>
  <si>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</si>
  <si>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</si>
  <si>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</si>
  <si>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</si>
  <si>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</si>
  <si>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</si>
  <si>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</si>
  <si>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</si>
  <si>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</si>
  <si>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</si>
  <si>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</si>
  <si>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</si>
  <si>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</si>
  <si>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</si>
  <si>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</si>
  <si>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</si>
  <si>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</si>
  <si>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</si>
  <si>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</si>
  <si>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</si>
  <si>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</si>
  <si>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</si>
  <si>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</si>
  <si>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</si>
  <si>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</si>
  <si>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</si>
  <si>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</si>
  <si>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</si>
  <si>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</si>
  <si>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</si>
  <si>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</si>
  <si>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</si>
  <si>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</si>
  <si>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</si>
  <si>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</si>
  <si>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</si>
  <si>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</si>
  <si>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</si>
  <si>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</si>
  <si>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</si>
  <si>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</si>
  <si>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</si>
  <si>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</si>
  <si>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</si>
  <si>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</si>
  <si>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</si>
  <si>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</si>
  <si>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</si>
  <si>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</si>
  <si>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</si>
  <si>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</si>
  <si>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</si>
  <si>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</si>
  <si>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</si>
  <si>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</si>
  <si>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</si>
  <si>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</si>
  <si>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</si>
  <si>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</si>
  <si>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</si>
  <si>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</si>
  <si>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</si>
  <si>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</si>
  <si>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</si>
  <si>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</si>
  <si>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</si>
  <si>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</si>
  <si>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</si>
  <si>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</si>
  <si>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</si>
  <si>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</si>
  <si>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</si>
  <si>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</si>
  <si>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</si>
  <si>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</si>
  <si>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</si>
  <si>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</si>
  <si>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</si>
  <si>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</si>
  <si>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</si>
  <si>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</si>
  <si>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</si>
  <si>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</si>
  <si>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</si>
  <si>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</si>
  <si>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</si>
  <si>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</si>
  <si>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</si>
  <si>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</si>
  <si>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</si>
  <si>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</si>
  <si>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</si>
  <si>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</si>
  <si>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</si>
  <si>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</si>
  <si>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</si>
  <si>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</si>
  <si>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</si>
  <si>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</si>
  <si>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</si>
  <si>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</si>
  <si>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</si>
  <si>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</si>
  <si>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</si>
  <si>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</si>
  <si>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</si>
  <si>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</si>
  <si>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</si>
  <si>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</si>
  <si>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</si>
  <si>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</si>
  <si>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</si>
  <si>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</si>
  <si>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</si>
  <si>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</si>
  <si>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</si>
  <si>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</si>
  <si>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</si>
  <si>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</si>
  <si>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</si>
  <si>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</si>
  <si>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</si>
  <si>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</si>
  <si>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</si>
  <si>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</si>
  <si>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</si>
  <si>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</si>
  <si>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</si>
  <si>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</si>
  <si>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</si>
  <si>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</si>
  <si>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</si>
  <si>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</si>
  <si>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</si>
  <si>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</si>
  <si>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</si>
  <si>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</si>
  <si>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</si>
  <si>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</si>
  <si>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</si>
  <si>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</si>
  <si>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</si>
  <si>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</si>
  <si>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</si>
  <si>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</si>
  <si>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</si>
  <si>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</si>
  <si>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</si>
  <si>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</si>
  <si>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</si>
  <si>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</si>
  <si>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</si>
  <si>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</si>
  <si>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</si>
  <si>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</si>
  <si>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</si>
  <si>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</si>
  <si>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</si>
  <si>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</si>
  <si>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</si>
  <si>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</si>
  <si>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</si>
  <si>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</si>
  <si>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</si>
  <si>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</si>
  <si>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</si>
  <si>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</si>
  <si>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</si>
  <si>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</si>
  <si>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</si>
  <si>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</si>
  <si>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</si>
  <si>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</si>
  <si>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</si>
  <si>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</si>
  <si>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</si>
  <si>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</si>
  <si>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</si>
  <si>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</si>
  <si>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</si>
  <si>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</si>
  <si>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</si>
  <si>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</si>
  <si>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</si>
  <si>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</si>
  <si>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</si>
  <si>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</si>
  <si>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</si>
  <si>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</si>
  <si>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</si>
  <si>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</si>
  <si>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</si>
  <si>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</si>
  <si>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</si>
  <si>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</si>
  <si>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</si>
  <si>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</si>
  <si>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</si>
  <si>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</si>
  <si>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</si>
  <si>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</si>
  <si>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</si>
  <si>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</si>
  <si>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</si>
  <si>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</si>
  <si>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</si>
  <si>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</si>
  <si>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</si>
  <si>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</si>
  <si>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</si>
  <si>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</si>
  <si>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</si>
  <si>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</si>
  <si>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</si>
  <si>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</si>
  <si>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</si>
  <si>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</si>
  <si>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</si>
  <si>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</si>
  <si>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</si>
  <si>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</si>
  <si>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</si>
  <si>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</si>
  <si>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</si>
  <si>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</si>
  <si>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</si>
  <si>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</si>
  <si>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</si>
  <si>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</si>
  <si>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</si>
  <si>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</si>
  <si>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</si>
  <si>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</si>
  <si>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</si>
  <si>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</si>
  <si>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</si>
  <si>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</si>
  <si>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</si>
  <si>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</si>
  <si>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</si>
  <si>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</si>
  <si>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</si>
  <si>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</si>
  <si>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</si>
  <si>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</si>
  <si>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</si>
  <si>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</si>
  <si>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</si>
  <si>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</si>
  <si>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</si>
  <si>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</si>
  <si>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</si>
  <si>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</si>
  <si>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</si>
  <si>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</si>
  <si>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</si>
  <si>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</si>
  <si>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</si>
  <si>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</si>
  <si>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</si>
  <si>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</si>
  <si>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</si>
  <si>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</si>
  <si>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</si>
  <si>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</si>
  <si>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</si>
  <si>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</si>
  <si>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</si>
  <si>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</si>
  <si>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</si>
  <si>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</si>
  <si>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</si>
  <si>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</si>
  <si>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</si>
  <si>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</si>
  <si>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</si>
  <si>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</si>
  <si>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</si>
  <si>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</si>
  <si>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</si>
  <si>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</si>
  <si>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</si>
  <si>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</si>
  <si>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</si>
  <si>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</si>
  <si>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</si>
  <si>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</si>
  <si>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</si>
  <si>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</si>
  <si>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</si>
  <si>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</si>
  <si>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</si>
  <si>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</si>
  <si>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</si>
  <si>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</si>
  <si>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</si>
  <si>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</si>
  <si>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</si>
  <si>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</si>
  <si>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</si>
  <si>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</si>
  <si>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</si>
  <si>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</si>
  <si>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</si>
  <si>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</si>
  <si>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</si>
  <si>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</si>
  <si>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</si>
  <si>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</si>
  <si>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</si>
  <si>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</si>
  <si>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</si>
  <si>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</si>
  <si>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</si>
  <si>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</si>
  <si>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</si>
  <si>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</si>
  <si>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</si>
  <si>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</si>
  <si>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</si>
  <si>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</si>
  <si>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</si>
  <si>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</si>
  <si>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</si>
  <si>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</si>
  <si>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</si>
  <si>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</si>
  <si>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</si>
  <si>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</si>
  <si>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</si>
  <si>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</si>
  <si>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</si>
  <si>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</si>
  <si>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</si>
  <si>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</si>
  <si>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</si>
  <si>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</si>
  <si>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</si>
  <si>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</si>
  <si>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</si>
  <si>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</si>
  <si>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</si>
  <si>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</si>
  <si>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</si>
  <si>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</si>
  <si>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</si>
  <si>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</si>
  <si>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</si>
  <si>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</si>
  <si>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</si>
  <si>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</si>
  <si>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</si>
  <si>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</si>
  <si>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</si>
  <si>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</si>
  <si>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</si>
  <si>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</si>
  <si>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</si>
  <si>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</si>
  <si>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</si>
  <si>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</si>
  <si>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</si>
  <si>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</si>
  <si>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</si>
  <si>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</si>
  <si>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</si>
  <si>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</si>
  <si>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</si>
  <si>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</si>
  <si>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</si>
  <si>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</si>
  <si>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</si>
  <si>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</si>
  <si>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</si>
  <si>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</si>
  <si>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</si>
  <si>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</si>
  <si>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</si>
  <si>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</si>
  <si>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</si>
  <si>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</si>
  <si>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</si>
  <si>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</si>
  <si>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</si>
  <si>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</si>
  <si>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</si>
  <si>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</si>
  <si>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</si>
  <si>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</si>
  <si>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</si>
  <si>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</si>
  <si>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</si>
  <si>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</si>
  <si>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</si>
  <si>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</si>
  <si>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</si>
  <si>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</si>
  <si>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</si>
  <si>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</si>
  <si>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</si>
  <si>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</si>
  <si>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</si>
  <si>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</si>
  <si>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</si>
  <si>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</si>
  <si>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</si>
  <si>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</si>
  <si>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</si>
  <si>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</si>
  <si>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</si>
  <si>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</si>
  <si>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</si>
  <si>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</si>
  <si>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</si>
  <si>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</si>
  <si>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</si>
  <si>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</si>
  <si>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</si>
  <si>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</si>
  <si>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</si>
  <si>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</si>
  <si>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</si>
  <si>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</si>
  <si>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</si>
  <si>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</si>
  <si>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</si>
  <si>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</si>
  <si>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</si>
  <si>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</si>
  <si>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</si>
  <si>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</si>
  <si>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</si>
  <si>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</si>
  <si>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</si>
  <si>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</si>
  <si>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</si>
  <si>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</si>
  <si>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</si>
  <si>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</si>
  <si>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</si>
  <si>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</si>
  <si>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</si>
  <si>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</si>
  <si>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</si>
  <si>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</si>
  <si>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</si>
  <si>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</si>
  <si>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</si>
  <si>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</si>
  <si>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</si>
  <si>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</si>
  <si>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</si>
  <si>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</si>
  <si>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</si>
  <si>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</si>
  <si>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</si>
  <si>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</si>
  <si>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</si>
  <si>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</si>
  <si>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</si>
  <si>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</si>
  <si>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</si>
  <si>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</si>
  <si>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</si>
  <si>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</si>
  <si>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</si>
  <si>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</si>
  <si>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</si>
  <si>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</si>
  <si>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</si>
  <si>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</si>
  <si>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</si>
  <si>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</si>
  <si>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</si>
  <si>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</si>
  <si>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</si>
  <si>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</si>
  <si>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</si>
  <si>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</si>
  <si>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</si>
  <si>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</si>
  <si>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</si>
  <si>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</si>
  <si>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</si>
  <si>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</si>
  <si>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</si>
  <si>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</si>
  <si>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</si>
  <si>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</si>
  <si>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</si>
  <si>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</si>
  <si>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</si>
  <si>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</si>
  <si>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</si>
  <si>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</si>
  <si>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</si>
  <si>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</si>
  <si>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</si>
  <si>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</si>
  <si>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</si>
  <si>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</si>
  <si>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</si>
  <si>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</si>
  <si>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</si>
  <si>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</si>
  <si>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</si>
  <si>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</si>
  <si>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</si>
  <si>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</si>
  <si>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</si>
  <si>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</si>
  <si>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</si>
  <si>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</si>
  <si>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</si>
  <si>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</si>
  <si>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</si>
  <si>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</si>
  <si>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</si>
  <si>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</si>
  <si>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</si>
  <si>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</si>
  <si>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</si>
  <si>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</si>
  <si>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</si>
  <si>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</si>
  <si>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</si>
  <si>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</si>
  <si>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</si>
  <si>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</si>
  <si>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</si>
  <si>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</si>
  <si>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</si>
  <si>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</si>
  <si>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</si>
  <si>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</si>
  <si>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</si>
  <si>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</si>
  <si>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</si>
  <si>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</si>
  <si>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</si>
  <si>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</si>
  <si>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</si>
  <si>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</si>
  <si>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</si>
  <si>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</si>
  <si>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</si>
  <si>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</si>
  <si>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</si>
  <si>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</si>
  <si>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</si>
  <si>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</si>
  <si>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</si>
  <si>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</si>
  <si>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</si>
  <si>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</si>
  <si>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</si>
  <si>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</si>
  <si>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</si>
  <si>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</si>
  <si>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</si>
  <si>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</si>
  <si>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</si>
  <si>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</si>
  <si>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</si>
  <si>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</si>
  <si>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</si>
  <si>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</si>
  <si>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</si>
  <si>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</si>
  <si>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</si>
  <si>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</si>
  <si>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</si>
  <si>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</si>
  <si>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</si>
  <si>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</si>
  <si>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</si>
  <si>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</si>
  <si>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</si>
  <si>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</si>
  <si>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</si>
  <si>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</si>
  <si>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</si>
  <si>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</si>
  <si>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</si>
  <si>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</si>
  <si>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</si>
  <si>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</si>
  <si>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</si>
  <si>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</si>
  <si>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</si>
  <si>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</si>
  <si>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</si>
  <si>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</si>
  <si>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</si>
  <si>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</si>
  <si>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</si>
  <si>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</si>
  <si>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</si>
  <si>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</si>
  <si>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</si>
  <si>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</si>
  <si>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</si>
  <si>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</si>
  <si>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</si>
  <si>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</si>
  <si>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</si>
  <si>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</si>
  <si>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</si>
  <si>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</si>
  <si>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</si>
  <si>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</si>
  <si>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</si>
  <si>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</si>
  <si>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</si>
  <si>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</si>
  <si>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</si>
  <si>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</si>
  <si>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</si>
  <si>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</si>
  <si>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</si>
  <si>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</si>
  <si>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</si>
  <si>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</si>
  <si>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</si>
  <si>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</si>
  <si>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</si>
  <si>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</si>
  <si>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</si>
  <si>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</si>
  <si>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</si>
  <si>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</si>
  <si>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</si>
  <si>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</si>
  <si>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</si>
  <si>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</si>
  <si>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</si>
  <si>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</si>
  <si>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</si>
  <si>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</si>
  <si>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</si>
  <si>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</si>
  <si>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</si>
  <si>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</si>
  <si>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</si>
  <si>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</si>
  <si>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</si>
  <si>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</si>
  <si>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</si>
  <si>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</si>
  <si>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</si>
  <si>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</si>
  <si>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</si>
  <si>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</si>
  <si>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</si>
  <si>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</si>
  <si>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</si>
  <si>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</si>
  <si>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</si>
  <si>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</si>
  <si>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</si>
  <si>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</si>
  <si>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</si>
  <si>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</si>
  <si>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</si>
  <si>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</si>
  <si>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</si>
  <si>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</si>
  <si>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</si>
  <si>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</si>
  <si>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</si>
  <si>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</si>
  <si>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</si>
  <si>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</si>
  <si>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</si>
  <si>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</si>
  <si>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</si>
  <si>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</si>
  <si>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</si>
  <si>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</si>
  <si>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</si>
  <si>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</si>
  <si>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</si>
  <si>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</si>
  <si>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</si>
  <si>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</si>
  <si>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</si>
  <si>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</si>
  <si>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</si>
  <si>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</si>
  <si>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</si>
  <si>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</si>
  <si>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</si>
  <si>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</si>
  <si>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</si>
  <si>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</si>
  <si>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</si>
  <si>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</si>
  <si>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</si>
  <si>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</si>
  <si>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</si>
  <si>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</si>
  <si>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</si>
  <si>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</si>
  <si>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</si>
  <si>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</si>
  <si>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</si>
  <si>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</si>
  <si>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</si>
  <si>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</si>
  <si>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</si>
  <si>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</si>
  <si>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</si>
  <si>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</si>
  <si>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</si>
  <si>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</si>
  <si>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</si>
  <si>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</si>
  <si>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</si>
  <si>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</si>
  <si>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</si>
  <si>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</si>
  <si>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</si>
  <si>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</si>
  <si>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</si>
  <si>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</si>
  <si>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</si>
  <si>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</si>
  <si>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</si>
  <si>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</si>
  <si>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</si>
  <si>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</si>
  <si>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</si>
  <si>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</si>
  <si>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</si>
  <si>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</si>
  <si>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</si>
  <si>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</si>
  <si>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</si>
  <si>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</si>
  <si>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</si>
  <si>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</si>
  <si>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</si>
  <si>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</si>
  <si>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</si>
  <si>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</si>
  <si>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</si>
  <si>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</si>
  <si>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</si>
  <si>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</si>
  <si>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</si>
  <si>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</si>
  <si>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</si>
  <si>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</si>
  <si>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</si>
  <si>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</si>
  <si>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</si>
  <si>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</si>
  <si>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</si>
  <si>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</si>
  <si>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</si>
  <si>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</si>
  <si>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</si>
  <si>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</si>
  <si>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</si>
  <si>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</si>
  <si>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</si>
  <si>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</si>
  <si>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</si>
  <si>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</si>
  <si>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</si>
  <si>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</si>
  <si>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</si>
  <si>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</si>
  <si>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</si>
  <si>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</si>
  <si>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</si>
  <si>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</si>
  <si>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</si>
  <si>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</si>
  <si>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</si>
  <si>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</si>
  <si>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</si>
  <si>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</si>
  <si>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</si>
  <si>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</si>
  <si>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</si>
  <si>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</si>
  <si>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</si>
  <si>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</si>
  <si>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</si>
  <si>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</si>
  <si>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</si>
  <si>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</si>
  <si>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</si>
  <si>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</si>
  <si>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</si>
  <si>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</si>
  <si>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</si>
  <si>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</si>
  <si>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</si>
  <si>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</si>
  <si>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</si>
  <si>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</si>
  <si>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</si>
  <si>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</si>
  <si>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</si>
  <si>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</si>
  <si>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</si>
  <si>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</si>
  <si>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</si>
  <si>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</si>
  <si>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</si>
  <si>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</si>
  <si>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</si>
  <si>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</si>
  <si>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</si>
  <si>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</si>
  <si>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</si>
  <si>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</si>
  <si>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</si>
  <si>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</si>
  <si>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</si>
  <si>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</si>
  <si>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</si>
  <si>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</si>
  <si>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</si>
  <si>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</si>
  <si>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</si>
  <si>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</si>
  <si>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</si>
  <si>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</si>
  <si>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</si>
  <si>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</si>
  <si>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</si>
  <si>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</si>
  <si>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</si>
  <si>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</si>
  <si>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</si>
  <si>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</si>
  <si>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</si>
  <si>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</si>
  <si>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</si>
  <si>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</si>
  <si>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</si>
  <si>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</si>
  <si>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</si>
  <si>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</si>
  <si>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</si>
  <si>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</si>
  <si>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</si>
  <si>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</si>
  <si>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</si>
  <si>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</si>
  <si>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</si>
  <si>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</si>
  <si>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</si>
  <si>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</si>
  <si>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</si>
  <si>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</si>
  <si>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</si>
  <si>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</si>
  <si>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</si>
  <si>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</si>
  <si>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</si>
  <si>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</si>
  <si>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</si>
  <si>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</si>
  <si>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</si>
  <si>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</si>
  <si>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</si>
  <si>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</si>
  <si>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</si>
  <si>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</si>
  <si>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</si>
  <si>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</si>
  <si>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</si>
  <si>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</si>
  <si>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</si>
  <si>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</si>
  <si>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</si>
  <si>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</si>
  <si>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</si>
  <si>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</si>
  <si>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</si>
  <si>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</si>
  <si>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</si>
  <si>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</si>
  <si>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</si>
  <si>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</si>
  <si>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</si>
  <si>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</si>
  <si>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</si>
  <si>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</si>
  <si>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</si>
  <si>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</si>
  <si>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</si>
  <si>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</si>
  <si>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</si>
  <si>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</si>
  <si>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</si>
  <si>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</si>
  <si>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</si>
  <si>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</si>
  <si>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</si>
  <si>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</si>
  <si>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</si>
  <si>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</si>
  <si>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</si>
  <si>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</si>
  <si>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</si>
  <si>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</si>
  <si>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</si>
  <si>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</si>
  <si>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</si>
  <si>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</si>
  <si>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</si>
  <si>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</si>
  <si>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</si>
  <si>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</si>
  <si>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</si>
  <si>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</si>
  <si>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</si>
  <si>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</si>
  <si>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</si>
  <si>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</si>
  <si>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</si>
  <si>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</si>
  <si>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</si>
  <si>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</si>
  <si>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</si>
  <si>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</si>
  <si>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</si>
  <si>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</si>
  <si>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</si>
  <si>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</si>
  <si>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</si>
  <si>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</si>
  <si>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</si>
  <si>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</si>
  <si>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</si>
  <si>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</si>
  <si>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</si>
  <si>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</si>
  <si>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</si>
  <si>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</si>
  <si>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</si>
  <si>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</si>
  <si>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</si>
  <si>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</si>
  <si>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</si>
  <si>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</si>
  <si>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</si>
  <si>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</si>
  <si>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</si>
  <si>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</si>
  <si>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</si>
  <si>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</si>
  <si>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</si>
  <si>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</si>
  <si>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</si>
  <si>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</si>
  <si>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</si>
  <si>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</si>
  <si>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</si>
  <si>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</si>
  <si>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</si>
  <si>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</si>
  <si>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</si>
  <si>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</si>
  <si>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</si>
  <si>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</si>
  <si>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</si>
  <si>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</si>
  <si>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</si>
  <si>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</si>
  <si>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</si>
  <si>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</si>
  <si>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</si>
  <si>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</si>
  <si>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</si>
  <si>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</si>
  <si>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</si>
  <si>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</si>
  <si>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</si>
  <si>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</si>
  <si>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</si>
  <si>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</si>
  <si>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</si>
  <si>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</si>
  <si>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</si>
  <si>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</si>
  <si>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</si>
  <si>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</si>
  <si>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</si>
  <si>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</si>
  <si>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</si>
  <si>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</si>
  <si>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</si>
  <si>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</si>
  <si>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</si>
  <si>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</si>
  <si>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</si>
  <si>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</si>
  <si>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</si>
  <si>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</si>
  <si>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</si>
  <si>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</si>
  <si>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</si>
  <si>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</si>
  <si>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</si>
  <si>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</si>
  <si>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</si>
  <si>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</si>
  <si>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</si>
  <si>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</si>
  <si>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</si>
  <si>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</si>
  <si>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</si>
  <si>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</si>
  <si>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</si>
  <si>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</si>
  <si>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</si>
  <si>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</si>
  <si>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</si>
  <si>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</si>
  <si>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</si>
  <si>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</si>
  <si>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</si>
  <si>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</si>
  <si>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</si>
  <si>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</si>
  <si>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</si>
  <si>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</si>
  <si>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</si>
  <si>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</si>
  <si>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</si>
  <si>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</si>
  <si>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</si>
  <si>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</si>
  <si>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</si>
  <si>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</si>
  <si>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</si>
  <si>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</si>
  <si>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</si>
  <si>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</si>
  <si>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</si>
  <si>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</si>
  <si>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</si>
  <si>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</si>
  <si>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</si>
  <si>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</si>
  <si>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</si>
  <si>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</si>
  <si>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</si>
  <si>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</si>
  <si>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</si>
  <si>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</si>
  <si>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</si>
  <si>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</si>
  <si>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</si>
  <si>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</si>
  <si>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</si>
  <si>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</si>
  <si>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</si>
  <si>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</si>
  <si>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</si>
  <si>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</si>
  <si>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</si>
  <si>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</si>
  <si>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</si>
  <si>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</si>
  <si>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</si>
  <si>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</si>
  <si>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</si>
  <si>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</si>
  <si>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</si>
  <si>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</si>
  <si>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</si>
  <si>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</si>
  <si>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</si>
  <si>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</si>
  <si>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</si>
  <si>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</si>
  <si>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</si>
  <si>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</si>
  <si>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</si>
  <si>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</si>
  <si>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</si>
  <si>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</si>
  <si>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</si>
  <si>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</si>
  <si>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</si>
  <si>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</si>
  <si>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</si>
  <si>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</si>
  <si>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</si>
  <si>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</si>
  <si>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</si>
  <si>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</si>
  <si>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</si>
  <si>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</si>
  <si>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</si>
  <si>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</si>
  <si>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</si>
  <si>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</si>
  <si>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</si>
  <si>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</si>
  <si>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</si>
  <si>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</si>
  <si>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</si>
  <si>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</si>
  <si>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</si>
  <si>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</si>
  <si>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</si>
  <si>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</si>
  <si>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</si>
  <si>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</si>
  <si>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</si>
  <si>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</si>
  <si>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</si>
  <si>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</si>
  <si>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</si>
  <si>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</si>
  <si>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</si>
  <si>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</si>
  <si>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</si>
  <si>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</si>
  <si>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</si>
  <si>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</si>
  <si>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</si>
  <si>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</si>
  <si>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</si>
  <si>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</si>
  <si>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</si>
  <si>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</si>
  <si>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</si>
  <si>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</si>
  <si>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</si>
  <si>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</si>
  <si>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</si>
  <si>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</si>
  <si>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</si>
  <si>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</si>
  <si>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</si>
  <si>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</si>
  <si>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</si>
  <si>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</si>
  <si>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</si>
  <si>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</si>
  <si>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</si>
  <si>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</si>
  <si>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</si>
  <si>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</si>
  <si>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</si>
  <si>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</si>
  <si>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</si>
  <si>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</si>
  <si>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</si>
  <si>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</si>
  <si>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</si>
  <si>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</si>
  <si>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</si>
  <si>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</si>
  <si>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</si>
  <si>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</si>
  <si>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</si>
  <si>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</si>
  <si>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</si>
  <si>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</si>
  <si>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</si>
  <si>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</si>
  <si>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</si>
  <si>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</si>
  <si>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</si>
  <si>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</si>
  <si>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</si>
  <si>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</si>
  <si>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</si>
  <si>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</si>
  <si>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</si>
  <si>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</si>
  <si>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</si>
  <si>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</si>
  <si>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</si>
  <si>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</si>
  <si>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</si>
  <si>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</si>
  <si>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</si>
  <si>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</si>
  <si>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</si>
  <si>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</si>
  <si>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</si>
  <si>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</si>
  <si>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</si>
  <si>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</si>
  <si>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</si>
  <si>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</si>
  <si>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</si>
  <si>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</si>
  <si>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</si>
  <si>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</si>
  <si>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</si>
  <si>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</si>
  <si>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</si>
  <si>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</si>
  <si>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</si>
  <si>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</si>
  <si>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</si>
  <si>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</si>
  <si>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</si>
  <si>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</si>
  <si>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</si>
  <si>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</si>
  <si>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</si>
  <si>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</si>
  <si>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</si>
  <si>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</si>
  <si>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</si>
  <si>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</si>
  <si>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</si>
  <si>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</si>
  <si>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</si>
  <si>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</si>
  <si>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</si>
  <si>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</si>
  <si>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</si>
  <si>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</si>
  <si>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</si>
  <si>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</si>
  <si>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</si>
  <si>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</si>
  <si>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</si>
  <si>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</si>
  <si>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</si>
  <si>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</si>
  <si>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</si>
  <si>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</si>
  <si>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</si>
  <si>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</si>
  <si>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</si>
  <si>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</si>
  <si>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</si>
  <si>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</si>
  <si>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</si>
  <si>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</si>
  <si>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</si>
  <si>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</si>
  <si>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</si>
  <si>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</si>
  <si>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</si>
  <si>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</si>
  <si>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</si>
  <si>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</si>
  <si>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</si>
  <si>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</si>
  <si>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</si>
  <si>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</si>
  <si>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</si>
  <si>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</si>
  <si>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</si>
  <si>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</si>
  <si>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</si>
  <si>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</si>
  <si>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</si>
  <si>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</si>
  <si>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</si>
  <si>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</si>
  <si>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</si>
  <si>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</si>
  <si>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</si>
  <si>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</si>
  <si>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</si>
  <si>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</si>
  <si>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</si>
  <si>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</si>
  <si>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</si>
  <si>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</si>
  <si>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</si>
  <si>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</si>
  <si>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</si>
  <si>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</si>
  <si>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</si>
  <si>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</si>
  <si>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</si>
  <si>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</si>
  <si>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</si>
  <si>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</si>
  <si>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</si>
  <si>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</si>
  <si>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</si>
  <si>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</si>
  <si>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</si>
  <si>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</si>
  <si>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</si>
  <si>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</si>
  <si>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</si>
  <si>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</si>
  <si>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</si>
  <si>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</si>
  <si>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</si>
  <si>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</si>
  <si>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</si>
  <si>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</si>
  <si>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</si>
  <si>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</si>
  <si>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</si>
  <si>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</si>
  <si>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</si>
  <si>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</si>
  <si>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</si>
  <si>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</si>
  <si>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</si>
  <si>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</si>
  <si>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</si>
  <si>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</si>
  <si>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</si>
  <si>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</si>
  <si>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</si>
  <si>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</si>
  <si>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</si>
  <si>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</si>
  <si>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</si>
  <si>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</si>
  <si>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</si>
  <si>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</si>
  <si>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</si>
  <si>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</si>
  <si>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</si>
  <si>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</si>
  <si>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</si>
  <si>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</si>
  <si>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</si>
  <si>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</si>
  <si>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</si>
  <si>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</si>
  <si>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</si>
  <si>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</si>
  <si>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</si>
  <si>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</si>
  <si>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</si>
  <si>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</si>
  <si>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</si>
  <si>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</si>
  <si>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</si>
  <si>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</si>
  <si>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</si>
  <si>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</si>
  <si>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</si>
  <si>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</si>
  <si>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</si>
  <si>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</si>
  <si>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</si>
  <si>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</si>
  <si>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</si>
  <si>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</si>
  <si>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</si>
  <si>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</si>
  <si>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</si>
  <si>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</si>
  <si>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</si>
  <si>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</si>
  <si>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</si>
  <si>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</si>
  <si>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</si>
  <si>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</si>
  <si>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</si>
  <si>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</si>
  <si>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</si>
  <si>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</si>
  <si>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</si>
  <si>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</si>
  <si>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</si>
  <si>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</si>
  <si>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</si>
  <si>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</si>
  <si>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</si>
  <si>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</si>
  <si>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</si>
  <si>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</si>
  <si>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</si>
  <si>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</si>
  <si>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</si>
  <si>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</si>
  <si>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</si>
  <si>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</si>
  <si>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</si>
  <si>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</si>
  <si>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</si>
  <si>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</si>
  <si>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</si>
  <si>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</si>
  <si>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</si>
  <si>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</si>
  <si>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</si>
  <si>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</si>
  <si>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</si>
  <si>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</si>
  <si>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</si>
  <si>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</si>
  <si>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</si>
  <si>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</si>
  <si>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</si>
  <si>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</si>
  <si>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</si>
  <si>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</si>
  <si>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</si>
  <si>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</si>
  <si>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</si>
  <si>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</si>
  <si>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</si>
  <si>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</si>
  <si>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</si>
  <si>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</si>
  <si>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</si>
  <si>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</si>
  <si>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</si>
  <si>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</si>
  <si>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</si>
  <si>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</si>
  <si>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</si>
  <si>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</si>
  <si>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</si>
  <si>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</si>
  <si>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</si>
  <si>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</si>
  <si>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</si>
  <si>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</si>
  <si>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</si>
  <si>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</si>
  <si>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</si>
  <si>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</si>
  <si>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</si>
  <si>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</si>
  <si>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</si>
  <si>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</si>
  <si>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</si>
  <si>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</si>
  <si>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</si>
  <si>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</si>
  <si>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</si>
  <si>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</si>
  <si>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</si>
  <si>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</si>
  <si>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</si>
  <si>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</si>
  <si>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</si>
  <si>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</si>
  <si>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</si>
  <si>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</si>
  <si>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</si>
  <si>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</si>
  <si>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</si>
  <si>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</si>
  <si>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</si>
  <si>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</si>
  <si>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</si>
  <si>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</si>
  <si>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</si>
  <si>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</si>
  <si>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</si>
  <si>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</si>
  <si>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</si>
  <si>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</si>
  <si>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</si>
  <si>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</si>
  <si>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</si>
  <si>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</si>
  <si>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</si>
  <si>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</si>
  <si>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</si>
  <si>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</si>
  <si>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</si>
  <si>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</si>
  <si>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</si>
  <si>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</si>
  <si>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</si>
  <si>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</si>
  <si>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</si>
  <si>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</si>
  <si>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</si>
  <si>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</si>
  <si>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</si>
  <si>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</si>
  <si>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</si>
  <si>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</si>
  <si>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</si>
  <si>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</si>
  <si>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</si>
  <si>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</si>
  <si>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</si>
  <si>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</si>
  <si>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</si>
  <si>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</si>
  <si>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</si>
  <si>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</si>
  <si>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</si>
  <si>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</si>
  <si>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</si>
  <si>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</si>
  <si>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</si>
  <si>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</si>
  <si>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</si>
  <si>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</si>
  <si>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</si>
  <si>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</si>
  <si>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</si>
  <si>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</si>
  <si>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</si>
  <si>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</si>
  <si>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</si>
  <si>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</si>
  <si>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</si>
  <si>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</si>
  <si>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</si>
  <si>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</si>
  <si>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</si>
  <si>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</si>
  <si>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</si>
  <si>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</si>
  <si>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</si>
  <si>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</si>
  <si>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</si>
  <si>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</si>
  <si>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</si>
  <si>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</si>
  <si>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</si>
  <si>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</si>
  <si>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</si>
  <si>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</si>
  <si>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</si>
  <si>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</si>
  <si>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</si>
  <si>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</si>
  <si>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</si>
  <si>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</si>
  <si>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</si>
  <si>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</si>
  <si>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</si>
  <si>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</si>
  <si>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</si>
  <si>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</si>
  <si>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</si>
  <si>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</si>
  <si>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</si>
  <si>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</si>
  <si>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</si>
  <si>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</si>
  <si>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</si>
  <si>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</si>
  <si>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</si>
  <si>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</si>
  <si>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</si>
  <si>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</si>
  <si>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</si>
  <si>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</si>
  <si>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</si>
  <si>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</si>
  <si>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</si>
  <si>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</si>
  <si>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</si>
  <si>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</si>
  <si>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</si>
  <si>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</si>
  <si>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</si>
  <si>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</si>
  <si>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</si>
  <si>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</si>
  <si>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</si>
  <si>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</si>
  <si>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</si>
  <si>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</si>
  <si>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</si>
  <si>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</si>
  <si>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</si>
  <si>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</si>
  <si>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</si>
  <si>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</si>
  <si>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</si>
  <si>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</si>
  <si>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</si>
  <si>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</si>
  <si>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</si>
  <si>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</si>
  <si>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</si>
  <si>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</si>
  <si>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</si>
  <si>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</si>
  <si>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</si>
  <si>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</si>
  <si>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</si>
  <si>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</si>
  <si>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</si>
  <si>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</si>
  <si>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</si>
  <si>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</si>
  <si>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</si>
  <si>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</si>
  <si>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</si>
  <si>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</si>
  <si>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</si>
  <si>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</si>
  <si>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</si>
  <si>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</si>
  <si>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</si>
  <si>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</si>
  <si>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</si>
  <si>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</si>
  <si>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</si>
  <si>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</si>
  <si>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</si>
  <si>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</si>
  <si>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</si>
  <si>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</si>
  <si>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</si>
  <si>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</si>
  <si>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</si>
  <si>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</si>
  <si>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</si>
  <si>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</si>
  <si>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</si>
  <si>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</si>
  <si>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</si>
  <si>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</si>
  <si>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</si>
  <si>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</si>
  <si>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</si>
  <si>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</si>
  <si>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</si>
  <si>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</si>
  <si>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</si>
  <si>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</si>
  <si>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</si>
  <si>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</si>
  <si>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</si>
  <si>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</si>
  <si>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</si>
  <si>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</si>
  <si>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</si>
  <si>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</si>
  <si>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</si>
  <si>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</si>
  <si>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</si>
  <si>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</si>
  <si>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</si>
  <si>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</si>
  <si>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</si>
  <si>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</si>
  <si>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</si>
  <si>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</si>
  <si>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</si>
  <si>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</si>
  <si>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</si>
  <si>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</si>
  <si>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</si>
  <si>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</si>
  <si>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</si>
  <si>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</si>
  <si>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</si>
  <si>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</si>
  <si>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</si>
  <si>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</si>
  <si>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</si>
  <si>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</si>
  <si>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</si>
  <si>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</si>
  <si>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</si>
  <si>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</si>
  <si>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</si>
  <si>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</si>
  <si>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</si>
  <si>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</si>
  <si>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</si>
  <si>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</si>
  <si>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</si>
  <si>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</si>
  <si>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</si>
  <si>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</si>
  <si>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</si>
  <si>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</si>
  <si>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</si>
  <si>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</si>
  <si>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</si>
  <si>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</si>
  <si>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</si>
  <si>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</si>
  <si>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</si>
  <si>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</si>
  <si>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</si>
  <si>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</si>
  <si>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</si>
  <si>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</si>
  <si>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</si>
  <si>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</si>
  <si>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</si>
  <si>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</si>
  <si>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</si>
  <si>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</si>
  <si>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</si>
  <si>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</si>
  <si>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</si>
  <si>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</si>
  <si>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</si>
  <si>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</si>
  <si>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</si>
  <si>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</si>
  <si>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</si>
  <si>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</si>
  <si>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</si>
  <si>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</si>
  <si>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</si>
  <si>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</si>
  <si>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</si>
  <si>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</si>
  <si>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</si>
  <si>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</si>
  <si>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</si>
  <si>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</si>
  <si>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</si>
  <si>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</si>
  <si>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</si>
  <si>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</si>
  <si>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</si>
  <si>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</si>
  <si>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</si>
  <si>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</si>
  <si>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</si>
  <si>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</si>
  <si>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</si>
  <si>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</si>
  <si>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</si>
  <si>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</si>
  <si>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</si>
  <si>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</si>
  <si>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</si>
  <si>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</si>
  <si>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</si>
  <si>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</si>
  <si>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</si>
  <si>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</si>
  <si>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</si>
  <si>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</si>
  <si>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</si>
  <si>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</si>
  <si>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</si>
  <si>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</si>
  <si>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</si>
  <si>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</si>
  <si>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</si>
  <si>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</si>
  <si>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</si>
  <si>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</si>
  <si>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</si>
  <si>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</si>
  <si>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</si>
  <si>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</si>
  <si>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</si>
  <si>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</si>
  <si>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</si>
  <si>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</si>
  <si>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</si>
  <si>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</si>
  <si>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</si>
  <si>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</si>
  <si>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</si>
  <si>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</si>
  <si>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</si>
  <si>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</si>
  <si>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</si>
  <si>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</si>
  <si>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</si>
  <si>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</si>
  <si>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</si>
  <si>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</si>
  <si>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</si>
  <si>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</si>
  <si>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</si>
  <si>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</si>
  <si>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</si>
  <si>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</si>
  <si>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</si>
  <si>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</si>
  <si>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</si>
  <si>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</si>
  <si>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</si>
  <si>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</si>
  <si>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</si>
  <si>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</si>
  <si>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</si>
  <si>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</si>
  <si>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</si>
  <si>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</si>
  <si>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</si>
  <si>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</si>
  <si>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</si>
  <si>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</si>
  <si>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</si>
  <si>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</si>
  <si>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</si>
  <si>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</si>
  <si>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</si>
  <si>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</si>
  <si>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</si>
  <si>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</si>
  <si>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</si>
  <si>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</si>
  <si>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</si>
  <si>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</si>
  <si>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</si>
  <si>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</si>
  <si>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</si>
  <si>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</si>
  <si>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</si>
  <si>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</si>
  <si>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</si>
  <si>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</si>
  <si>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</si>
  <si>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</si>
  <si>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</si>
  <si>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</si>
  <si>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</si>
  <si>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</si>
  <si>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</si>
  <si>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</si>
  <si>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</si>
  <si>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</si>
  <si>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</si>
  <si>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</si>
  <si>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</si>
  <si>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</si>
  <si>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</si>
  <si>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</si>
  <si>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</si>
  <si>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</si>
  <si>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</si>
  <si>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</si>
  <si>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</si>
  <si>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</si>
  <si>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</si>
  <si>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</si>
  <si>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</si>
  <si>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</si>
  <si>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</si>
  <si>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</si>
  <si>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</si>
  <si>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</si>
  <si>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</si>
  <si>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</si>
  <si>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</si>
  <si>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</si>
  <si>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</si>
  <si>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</si>
  <si>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</si>
  <si>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</si>
  <si>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</si>
  <si>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</si>
  <si>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</si>
  <si>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</si>
  <si>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</si>
  <si>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</si>
  <si>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</si>
  <si>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</si>
  <si>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</si>
  <si>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</si>
  <si>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</si>
  <si>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</si>
  <si>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</si>
  <si>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</si>
  <si>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</si>
  <si>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</si>
  <si>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</si>
  <si>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</si>
  <si>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</si>
  <si>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</si>
  <si>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</si>
  <si>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</si>
  <si>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</si>
  <si>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</si>
  <si>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</si>
  <si>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</si>
  <si>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</si>
  <si>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</si>
  <si>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</si>
  <si>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</si>
  <si>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</si>
  <si>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</si>
  <si>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</si>
  <si>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</si>
  <si>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</si>
  <si>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</si>
  <si>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</si>
  <si>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</si>
  <si>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</si>
  <si>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</si>
  <si>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</si>
  <si>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</si>
  <si>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</si>
  <si>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</si>
  <si>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</si>
  <si>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</si>
  <si>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</si>
  <si>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</si>
  <si>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</si>
  <si>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</si>
  <si>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</si>
  <si>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</si>
  <si>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</si>
  <si>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</si>
  <si>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</si>
  <si>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</si>
  <si>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</si>
  <si>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</si>
  <si>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</si>
  <si>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</si>
  <si>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</si>
  <si>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</si>
  <si>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</si>
  <si>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</si>
  <si>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</si>
  <si>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</si>
  <si>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</si>
  <si>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</si>
  <si>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</si>
  <si>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</si>
  <si>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</si>
  <si>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</si>
  <si>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</si>
  <si>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</si>
  <si>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</si>
  <si>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</si>
  <si>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</si>
  <si>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</si>
  <si>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</si>
  <si>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</si>
  <si>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</si>
  <si>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</si>
  <si>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</si>
  <si>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</si>
  <si>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</si>
  <si>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</si>
  <si>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</si>
  <si>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</si>
  <si>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</si>
  <si>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</si>
  <si>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</si>
  <si>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</si>
  <si>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</si>
  <si>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</si>
  <si>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</si>
  <si>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</si>
  <si>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</si>
  <si>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</si>
  <si>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</si>
  <si>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</si>
  <si>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</si>
  <si>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</si>
  <si>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</si>
  <si>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</si>
  <si>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</si>
  <si>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</si>
  <si>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</si>
  <si>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</si>
  <si>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</si>
  <si>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</si>
  <si>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</si>
  <si>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</si>
  <si>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</si>
  <si>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</si>
  <si>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</si>
  <si>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</si>
  <si>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</si>
  <si>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</si>
  <si>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</si>
  <si>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</si>
  <si>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</si>
  <si>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</si>
  <si>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</si>
  <si>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</si>
  <si>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</si>
  <si>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</si>
  <si>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</si>
  <si>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</si>
  <si>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</si>
  <si>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</si>
  <si>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</si>
  <si>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</si>
  <si>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</si>
  <si>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</si>
  <si>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</si>
  <si>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</si>
  <si>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</si>
  <si>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</si>
  <si>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</si>
  <si>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</si>
  <si>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</si>
  <si>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</si>
  <si>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</si>
  <si>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</si>
  <si>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</si>
  <si>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</si>
  <si>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</si>
  <si>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</si>
  <si>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</si>
  <si>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</si>
  <si>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</si>
  <si>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</si>
  <si>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</si>
  <si>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</si>
  <si>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</si>
  <si>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</si>
  <si>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</si>
  <si>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</si>
  <si>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</si>
  <si>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</si>
  <si>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</si>
  <si>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</si>
  <si>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</si>
  <si>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</si>
  <si>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</si>
  <si>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</si>
  <si>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</si>
  <si>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</si>
  <si>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</si>
  <si>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</si>
  <si>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</si>
  <si>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</si>
  <si>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</si>
  <si>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</si>
  <si>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</si>
  <si>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</si>
  <si>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</si>
  <si>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</si>
  <si>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</si>
  <si>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</si>
  <si>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</si>
  <si>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</si>
  <si>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</si>
  <si>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</si>
  <si>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</si>
  <si>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</si>
  <si>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</si>
  <si>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</si>
  <si>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</si>
  <si>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</si>
  <si>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</si>
  <si>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</si>
  <si>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</si>
  <si>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</si>
  <si>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</si>
  <si>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</si>
  <si>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</si>
  <si>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</si>
  <si>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</si>
  <si>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</si>
  <si>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</si>
  <si>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</si>
  <si>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</si>
  <si>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</si>
  <si>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</si>
  <si>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</si>
  <si>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</si>
  <si>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</si>
  <si>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</si>
  <si>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</si>
  <si>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</si>
  <si>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</si>
  <si>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</si>
  <si>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</si>
  <si>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</si>
  <si>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</si>
  <si>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</si>
  <si>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</si>
  <si>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</si>
  <si>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</si>
  <si>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</si>
  <si>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</si>
  <si>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</si>
  <si>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</si>
  <si>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</si>
  <si>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</si>
  <si>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</si>
  <si>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</si>
  <si>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</si>
  <si>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</si>
  <si>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</si>
  <si>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</si>
  <si>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</si>
  <si>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</si>
  <si>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</si>
  <si>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</si>
  <si>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</si>
  <si>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</si>
  <si>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</si>
  <si>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</si>
  <si>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</si>
  <si>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</si>
  <si>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</si>
  <si>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</si>
  <si>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</si>
  <si>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</si>
  <si>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</si>
  <si>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</si>
  <si>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</si>
  <si>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</si>
  <si>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</si>
  <si>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</si>
  <si>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</si>
  <si>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</si>
  <si>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</si>
  <si>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</si>
  <si>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</si>
  <si>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</si>
  <si>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</si>
  <si>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</si>
  <si>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</si>
  <si>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</si>
  <si>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</si>
  <si>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</si>
  <si>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</si>
  <si>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</si>
  <si>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</si>
  <si>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</si>
  <si>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</si>
  <si>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</si>
  <si>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</si>
  <si>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</si>
  <si>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</si>
  <si>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</si>
  <si>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</si>
  <si>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</si>
  <si>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</si>
  <si>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</si>
  <si>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</si>
  <si>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</si>
  <si>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</si>
  <si>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</si>
  <si>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</si>
  <si>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</si>
  <si>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</si>
  <si>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</si>
  <si>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</si>
  <si>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</si>
  <si>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</si>
  <si>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</si>
  <si>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</si>
  <si>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</si>
  <si>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</si>
  <si>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</si>
  <si>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</si>
  <si>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</si>
  <si>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</si>
  <si>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</si>
  <si>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</si>
  <si>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</si>
  <si>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</si>
  <si>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</si>
  <si>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</si>
  <si>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</si>
  <si>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</si>
  <si>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</si>
  <si>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</si>
  <si>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</si>
  <si>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</si>
  <si>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</si>
  <si>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</si>
  <si>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</si>
  <si>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</si>
  <si>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</si>
  <si>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</si>
  <si>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</si>
  <si>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</si>
  <si>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</si>
  <si>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</si>
  <si>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</si>
  <si>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</si>
  <si>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</si>
  <si>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</si>
  <si>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</si>
  <si>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</si>
  <si>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</si>
  <si>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</si>
  <si>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</si>
  <si>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</si>
  <si>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</si>
  <si>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</si>
  <si>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</si>
  <si>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</si>
  <si>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</si>
  <si>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</si>
  <si>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</si>
  <si>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</si>
  <si>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</si>
  <si>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</si>
  <si>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</si>
  <si>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</si>
  <si>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</si>
  <si>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</si>
  <si>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</si>
  <si>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</si>
  <si>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</si>
  <si>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</si>
  <si>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</si>
  <si>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</si>
  <si>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</si>
  <si>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</si>
  <si>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</si>
  <si>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</si>
  <si>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</si>
  <si>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</si>
  <si>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</si>
  <si>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</si>
  <si>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</si>
  <si>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</si>
  <si>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</si>
  <si>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</si>
  <si>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</si>
  <si>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</si>
  <si>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</si>
  <si>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</si>
  <si>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</si>
  <si>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</si>
  <si>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</si>
  <si>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</si>
  <si>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</si>
  <si>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</si>
  <si>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</si>
  <si>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</si>
  <si>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</si>
  <si>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</si>
  <si>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</si>
  <si>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</si>
  <si>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</si>
  <si>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</si>
  <si>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</si>
  <si>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</si>
  <si>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</si>
  <si>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</si>
  <si>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</si>
  <si>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</si>
  <si>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</si>
  <si>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</si>
  <si>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</si>
  <si>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</si>
  <si>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</si>
  <si>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</si>
  <si>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</si>
  <si>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</si>
  <si>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</si>
  <si>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</si>
  <si>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</si>
  <si>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</si>
  <si>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</si>
  <si>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</si>
  <si>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</si>
  <si>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</si>
  <si>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</si>
  <si>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</si>
  <si>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</si>
  <si>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</si>
  <si>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</si>
  <si>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</si>
  <si>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</si>
  <si>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</si>
  <si>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</si>
  <si>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</si>
  <si>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</si>
  <si>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</si>
  <si>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</si>
  <si>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</si>
  <si>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</si>
  <si>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</si>
  <si>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</si>
  <si>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</si>
  <si>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</si>
  <si>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</si>
  <si>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</si>
  <si>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</si>
  <si>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</si>
  <si>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</si>
  <si>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</si>
  <si>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</si>
  <si>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</si>
  <si>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</si>
  <si>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</si>
  <si>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</si>
  <si>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</si>
  <si>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</si>
  <si>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</si>
  <si>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</si>
  <si>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</si>
  <si>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</si>
  <si>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</si>
  <si>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</si>
  <si>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</si>
  <si>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</si>
  <si>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</si>
  <si>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</si>
  <si>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</si>
  <si>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</si>
  <si>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</si>
  <si>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</si>
  <si>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</si>
  <si>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</si>
  <si>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</si>
  <si>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</si>
  <si>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</si>
  <si>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</si>
  <si>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</si>
  <si>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</si>
  <si>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</si>
  <si>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</si>
  <si>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</si>
  <si>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</si>
  <si>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</si>
  <si>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</si>
  <si>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</si>
  <si>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</si>
  <si>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</si>
  <si>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</si>
  <si>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</si>
  <si>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</si>
  <si>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</si>
  <si>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</si>
  <si>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</si>
  <si>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</si>
  <si>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</si>
  <si>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</si>
  <si>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</si>
  <si>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</si>
  <si>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</si>
  <si>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</si>
  <si>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</si>
  <si>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</si>
  <si>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</si>
  <si>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</si>
  <si>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</si>
  <si>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</si>
  <si>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</si>
  <si>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</si>
  <si>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</si>
  <si>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</si>
  <si>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</si>
  <si>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</si>
  <si>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</si>
  <si>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</si>
  <si>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</si>
  <si>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</si>
  <si>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</si>
  <si>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</si>
  <si>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</si>
  <si>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</si>
  <si>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</si>
  <si>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</si>
  <si>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</si>
  <si>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</si>
  <si>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</si>
  <si>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</si>
  <si>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</si>
  <si>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</si>
  <si>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</si>
  <si>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</si>
  <si>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</si>
  <si>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</si>
  <si>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</si>
  <si>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</si>
  <si>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</si>
  <si>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</si>
  <si>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</si>
  <si>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</si>
  <si>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</si>
  <si>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</si>
  <si>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</si>
  <si>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</si>
  <si>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</si>
  <si>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</si>
  <si>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</si>
  <si>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</si>
  <si>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</si>
  <si>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</si>
  <si>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</si>
  <si>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</si>
  <si>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</si>
  <si>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</si>
  <si>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</si>
  <si>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</si>
  <si>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</si>
  <si>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</si>
  <si>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</si>
  <si>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</si>
  <si>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</si>
  <si>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</si>
  <si>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</si>
  <si>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</si>
  <si>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</si>
  <si>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</si>
  <si>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</si>
  <si>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</si>
  <si>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</si>
  <si>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</si>
  <si>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</si>
  <si>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</si>
  <si>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</si>
  <si>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</si>
  <si>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</si>
  <si>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</si>
  <si>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</si>
  <si>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</si>
  <si>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</si>
  <si>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</si>
  <si>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</si>
  <si>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</si>
  <si>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</si>
  <si>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</si>
  <si>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</si>
  <si>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</si>
  <si>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</si>
  <si>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</si>
  <si>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</si>
  <si>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</si>
  <si>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</si>
  <si>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</si>
  <si>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</si>
  <si>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</si>
  <si>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</si>
  <si>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</si>
  <si>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</si>
  <si>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</si>
  <si>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</si>
  <si>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</si>
  <si>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</si>
  <si>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</si>
  <si>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</si>
  <si>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</si>
  <si>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</si>
  <si>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</si>
  <si>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</si>
  <si>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</si>
  <si>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</si>
  <si>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</si>
  <si>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</si>
  <si>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</si>
  <si>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</si>
  <si>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</si>
  <si>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</si>
  <si>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</si>
  <si>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</si>
  <si>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</si>
  <si>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</si>
  <si>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</si>
  <si>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</si>
  <si>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</si>
  <si>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</si>
  <si>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</si>
  <si>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</si>
  <si>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</si>
  <si>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</si>
  <si>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</si>
  <si>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</si>
  <si>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</si>
  <si>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</si>
  <si>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</si>
  <si>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</si>
  <si>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</si>
  <si>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</si>
  <si>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</si>
  <si>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</si>
  <si>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</si>
  <si>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</si>
  <si>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</si>
  <si>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</si>
  <si>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</si>
  <si>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</si>
  <si>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</si>
  <si>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</si>
  <si>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</si>
  <si>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</si>
  <si>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</si>
  <si>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</si>
  <si>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</si>
  <si>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</si>
  <si>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</si>
  <si>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</si>
  <si>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</si>
  <si>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</si>
  <si>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</si>
  <si>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</si>
  <si>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</si>
  <si>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</si>
  <si>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</si>
  <si>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</si>
  <si>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</si>
  <si>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</si>
  <si>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</si>
  <si>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</si>
  <si>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</si>
  <si>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</si>
  <si>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</si>
  <si>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</si>
  <si>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</si>
  <si>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</si>
  <si>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</si>
  <si>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</si>
  <si>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</si>
  <si>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</si>
  <si>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</si>
  <si>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</si>
  <si>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</si>
  <si>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</si>
  <si>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</si>
  <si>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</si>
  <si>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</si>
  <si>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</si>
  <si>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</si>
  <si>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</si>
  <si>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</si>
  <si>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</si>
  <si>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</si>
  <si>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</si>
  <si>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</si>
  <si>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</si>
  <si>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</si>
  <si>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</si>
  <si>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</si>
  <si>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</si>
  <si>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</si>
  <si>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</si>
  <si>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</si>
  <si>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</si>
  <si>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</si>
  <si>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</si>
  <si>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</si>
  <si>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</si>
  <si>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</si>
  <si>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</si>
  <si>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</si>
  <si>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</si>
  <si>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</si>
  <si>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</si>
  <si>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</si>
  <si>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</si>
  <si>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</si>
  <si>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</si>
  <si>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</si>
  <si>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</si>
  <si>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</si>
  <si>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</si>
  <si>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</si>
  <si>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</si>
  <si>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</si>
  <si>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</si>
  <si>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</si>
  <si>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</si>
  <si>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</si>
  <si>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</si>
  <si>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</si>
  <si>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</si>
  <si>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</si>
  <si>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</si>
  <si>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</si>
  <si>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</si>
  <si>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</si>
  <si>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</si>
  <si>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</si>
  <si>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</si>
  <si>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</si>
  <si>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</si>
  <si>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</si>
  <si>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</si>
  <si>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</si>
  <si>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</si>
  <si>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</si>
  <si>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</si>
  <si>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</si>
  <si>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</si>
  <si>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</si>
  <si>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</si>
  <si>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</si>
  <si>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</si>
  <si>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</si>
  <si>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</si>
  <si>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</si>
  <si>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</si>
  <si>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</si>
  <si>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</si>
  <si>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</si>
  <si>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</si>
  <si>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</si>
  <si>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</si>
  <si>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</si>
  <si>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</si>
  <si>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</si>
  <si>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</si>
  <si>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</si>
  <si>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</si>
  <si>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</si>
  <si>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</si>
  <si>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</si>
  <si>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</si>
  <si>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</si>
  <si>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</si>
  <si>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</si>
  <si>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</si>
  <si>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</si>
  <si>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</si>
  <si>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</si>
  <si>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</si>
  <si>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</si>
  <si>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</si>
  <si>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</si>
  <si>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</si>
  <si>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</si>
  <si>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</si>
  <si>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</si>
  <si>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</si>
  <si>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</si>
  <si>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</si>
  <si>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</si>
  <si>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</si>
  <si>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</si>
  <si>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</si>
  <si>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</si>
  <si>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</si>
  <si>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</si>
  <si>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</si>
  <si>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</si>
  <si>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</si>
  <si>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</si>
  <si>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</si>
  <si>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</si>
  <si>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</si>
  <si>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</si>
  <si>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</si>
  <si>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</si>
  <si>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</si>
  <si>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</si>
  <si>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</si>
  <si>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</si>
  <si>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</si>
  <si>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</si>
  <si>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</si>
  <si>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</si>
  <si>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</si>
  <si>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</si>
  <si>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</si>
  <si>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</si>
  <si>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</si>
  <si>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</si>
  <si>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</si>
  <si>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</si>
  <si>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</si>
  <si>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</si>
  <si>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</si>
  <si>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</si>
  <si>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</si>
  <si>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</si>
  <si>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</si>
  <si>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</si>
  <si>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</si>
  <si>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</si>
  <si>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</si>
  <si>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</si>
  <si>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</si>
  <si>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</si>
  <si>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</si>
  <si>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</si>
  <si>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</si>
  <si>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</si>
  <si>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</si>
  <si>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</si>
  <si>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</si>
  <si>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</si>
  <si>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</si>
  <si>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</si>
  <si>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</si>
  <si>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</si>
  <si>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</si>
  <si>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</si>
  <si>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</si>
  <si>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</si>
  <si>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</si>
  <si>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</si>
  <si>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</si>
  <si>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</si>
  <si>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</si>
  <si>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</si>
  <si>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</si>
  <si>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</si>
  <si>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</si>
  <si>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</si>
  <si>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</si>
  <si>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</si>
  <si>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</si>
  <si>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</si>
  <si>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</si>
  <si>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</si>
  <si>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</si>
  <si>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</si>
  <si>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</si>
  <si>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</si>
  <si>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</si>
  <si>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</si>
  <si>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</si>
  <si>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</si>
  <si>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</si>
  <si>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</si>
  <si>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</si>
  <si>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</si>
  <si>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</si>
  <si>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</si>
  <si>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</si>
  <si>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</si>
  <si>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</si>
  <si>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</si>
  <si>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</si>
  <si>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</si>
  <si>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</si>
  <si>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</si>
  <si>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</si>
  <si>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</si>
  <si>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</si>
  <si>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</si>
  <si>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</si>
  <si>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</si>
  <si>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</si>
  <si>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</si>
  <si>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</si>
  <si>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</si>
  <si>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</si>
  <si>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</si>
  <si>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</si>
  <si>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</si>
  <si>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</si>
  <si>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</si>
  <si>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</si>
  <si>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</si>
  <si>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</si>
  <si>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</si>
  <si>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</si>
  <si>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</si>
  <si>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</si>
  <si>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</si>
  <si>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</si>
  <si>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</si>
  <si>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</si>
  <si>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</si>
  <si>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</si>
  <si>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</si>
  <si>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</si>
  <si>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</si>
  <si>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</si>
  <si>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</si>
  <si>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</si>
  <si>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</si>
  <si>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</si>
  <si>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</si>
  <si>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</si>
  <si>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</si>
  <si>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</si>
  <si>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</si>
  <si>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</si>
  <si>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</si>
  <si>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</si>
  <si>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</si>
  <si>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</si>
  <si>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</si>
  <si>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</si>
  <si>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</si>
  <si>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</si>
  <si>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</si>
  <si>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</si>
  <si>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</si>
  <si>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</si>
  <si>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</si>
  <si>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</si>
  <si>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</si>
  <si>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</si>
  <si>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</si>
  <si>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</si>
  <si>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</si>
  <si>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</si>
  <si>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</si>
  <si>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</si>
  <si>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</si>
  <si>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</si>
  <si>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</si>
  <si>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</si>
  <si>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</si>
  <si>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</si>
  <si>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</si>
  <si>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</si>
  <si>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</si>
  <si>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</si>
  <si>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</si>
  <si>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</si>
  <si>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</si>
  <si>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</si>
  <si>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</si>
  <si>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</si>
  <si>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</si>
  <si>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</si>
  <si>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</si>
  <si>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</si>
  <si>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</si>
  <si>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</si>
  <si>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</si>
  <si>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</si>
  <si>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</si>
  <si>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</si>
  <si>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</si>
  <si>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</si>
  <si>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</si>
  <si>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</si>
  <si>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</si>
  <si>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</si>
  <si>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</si>
  <si>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</si>
  <si>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</si>
  <si>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</si>
  <si>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</si>
  <si>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</si>
  <si>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</si>
  <si>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</si>
  <si>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</si>
  <si>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</si>
  <si>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</si>
  <si>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</si>
  <si>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</si>
  <si>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</si>
  <si>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</si>
  <si>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</si>
  <si>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</si>
  <si>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</si>
  <si>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</si>
  <si>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</si>
  <si>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</si>
  <si>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</si>
  <si>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</si>
  <si>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</si>
  <si>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</si>
  <si>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</si>
  <si>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</si>
  <si>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</si>
  <si>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</si>
  <si>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</si>
  <si>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</si>
  <si>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</si>
  <si>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</si>
  <si>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</si>
  <si>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</si>
  <si>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</si>
  <si>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</si>
  <si>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</si>
  <si>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</si>
  <si>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</si>
  <si>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</si>
  <si>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</si>
  <si>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</si>
  <si>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</si>
  <si>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</si>
  <si>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</si>
  <si>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</si>
  <si>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</si>
  <si>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</si>
  <si>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</si>
  <si>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</si>
  <si>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</si>
  <si>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</si>
  <si>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</si>
  <si>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</si>
  <si>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</si>
  <si>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</si>
  <si>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</si>
  <si>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</si>
  <si>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</si>
  <si>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</si>
  <si>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</si>
  <si>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</si>
  <si>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</si>
  <si>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</si>
  <si>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</si>
  <si>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</si>
  <si>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</si>
  <si>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</si>
  <si>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</si>
  <si>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</si>
  <si>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</si>
  <si>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</si>
  <si>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</si>
  <si>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</si>
  <si>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</si>
  <si>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</si>
  <si>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</si>
  <si>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</si>
  <si>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</si>
  <si>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</si>
  <si>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</si>
  <si>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</si>
  <si>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</si>
  <si>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</si>
  <si>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</si>
  <si>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</si>
  <si>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</si>
  <si>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</si>
  <si>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</si>
  <si>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</si>
  <si>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</si>
  <si>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</si>
  <si>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</si>
  <si>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</si>
  <si>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</si>
  <si>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</si>
  <si>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</si>
  <si>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</si>
  <si>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</si>
  <si>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</si>
  <si>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</si>
  <si>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</si>
  <si>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</si>
  <si>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</si>
  <si>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</si>
  <si>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</si>
  <si>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</si>
  <si>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</si>
  <si>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</si>
  <si>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</si>
  <si>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</si>
  <si>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</si>
  <si>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</si>
  <si>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</si>
  <si>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</si>
  <si>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</si>
  <si>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</si>
  <si>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</si>
  <si>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</si>
  <si>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</si>
  <si>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</si>
  <si>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</si>
  <si>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</si>
  <si>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</si>
  <si>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</si>
  <si>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</si>
  <si>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</si>
  <si>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</si>
  <si>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</si>
  <si>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</si>
  <si>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</si>
  <si>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</si>
  <si>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</si>
  <si>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</si>
  <si>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</si>
  <si>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</si>
  <si>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</si>
  <si>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</si>
  <si>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</si>
  <si>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</si>
  <si>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</si>
  <si>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</si>
  <si>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</si>
  <si>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</si>
  <si>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</si>
  <si>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</si>
  <si>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</si>
  <si>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</si>
  <si>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</si>
  <si>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</si>
  <si>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</si>
  <si>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</si>
  <si>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</si>
  <si>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</si>
  <si>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</si>
  <si>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</si>
  <si>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</si>
  <si>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</si>
  <si>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</si>
  <si>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</si>
  <si>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</si>
  <si>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</si>
  <si>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</si>
  <si>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</si>
  <si>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</si>
  <si>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</si>
  <si>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</si>
  <si>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</si>
  <si>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</si>
  <si>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</si>
  <si>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</si>
  <si>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</si>
  <si>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</si>
  <si>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</si>
  <si>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</si>
  <si>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</si>
  <si>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</si>
  <si>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</si>
  <si>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</si>
  <si>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</si>
  <si>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</si>
  <si>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</si>
  <si>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</si>
  <si>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</si>
  <si>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</si>
  <si>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</si>
  <si>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</si>
  <si>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</si>
  <si>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</si>
  <si>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</si>
  <si>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</si>
  <si>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</si>
  <si>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</si>
  <si>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</si>
  <si>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</si>
  <si>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</si>
  <si>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</si>
  <si>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</si>
  <si>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</si>
  <si>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</si>
  <si>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</si>
  <si>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</si>
  <si>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</si>
  <si>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</si>
  <si>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</si>
  <si>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</si>
  <si>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</si>
  <si>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</si>
  <si>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</si>
  <si>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</si>
  <si>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</si>
  <si>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</si>
  <si>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</si>
  <si>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</si>
  <si>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</si>
  <si>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</si>
  <si>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</si>
  <si>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</si>
  <si>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</si>
  <si>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</si>
  <si>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</si>
  <si>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</si>
  <si>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</si>
  <si>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</si>
  <si>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</si>
  <si>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</si>
  <si>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</si>
  <si>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</si>
  <si>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</si>
  <si>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</si>
  <si>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</si>
  <si>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</si>
  <si>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</si>
  <si>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</si>
  <si>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</si>
  <si>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</si>
  <si>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</si>
  <si>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</si>
  <si>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</si>
  <si>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</si>
  <si>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</si>
  <si>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</si>
  <si>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</si>
  <si>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</si>
  <si>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</si>
  <si>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</si>
  <si>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</si>
  <si>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</si>
  <si>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</si>
  <si>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</si>
  <si>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</si>
  <si>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</si>
  <si>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</si>
  <si>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</si>
  <si>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</si>
  <si>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</si>
  <si>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</si>
  <si>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</si>
  <si>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</si>
  <si>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</si>
  <si>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</si>
  <si>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</si>
  <si>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</si>
  <si>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</si>
  <si>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</si>
  <si>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</si>
  <si>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</si>
  <si>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</si>
  <si>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</si>
  <si>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</si>
  <si>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</si>
  <si>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</si>
  <si>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</si>
  <si>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</si>
  <si>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</si>
  <si>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</si>
  <si>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</si>
  <si>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</si>
  <si>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</si>
  <si>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</si>
  <si>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</si>
  <si>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</si>
  <si>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</si>
  <si>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</si>
  <si>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</si>
  <si>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</si>
  <si>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</si>
  <si>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</si>
  <si>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</si>
  <si>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</si>
  <si>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</si>
  <si>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</si>
  <si>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</si>
  <si>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</si>
  <si>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</si>
  <si>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</si>
  <si>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</si>
  <si>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</si>
  <si>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</si>
  <si>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</si>
  <si>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</si>
  <si>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</si>
  <si>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</si>
  <si>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</si>
  <si>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</si>
  <si>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</si>
  <si>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</si>
  <si>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</si>
  <si>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</si>
  <si>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</si>
  <si>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</si>
  <si>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</si>
  <si>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</si>
  <si>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</si>
  <si>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</si>
  <si>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</si>
  <si>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</si>
  <si>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</si>
  <si>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</si>
  <si>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</si>
  <si>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</si>
  <si>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</si>
  <si>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</si>
  <si>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</si>
  <si>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</si>
  <si>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</si>
  <si>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</si>
  <si>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</si>
  <si>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</si>
  <si>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</si>
  <si>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</si>
  <si>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</si>
  <si>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</si>
  <si>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</si>
  <si>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</si>
  <si>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</si>
  <si>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</si>
  <si>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</si>
  <si>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</si>
  <si>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</si>
  <si>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</si>
  <si>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</si>
  <si>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</si>
  <si>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</si>
  <si>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</si>
  <si>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</si>
  <si>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</si>
  <si>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</si>
  <si>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</si>
  <si>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</si>
  <si>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</si>
  <si>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</si>
  <si>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</si>
  <si>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</si>
  <si>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</si>
  <si>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</si>
  <si>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</si>
  <si>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</si>
  <si>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</si>
  <si>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</si>
  <si>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</si>
  <si>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</si>
  <si>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</si>
  <si>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</si>
  <si>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</si>
  <si>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</si>
  <si>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</si>
  <si>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</si>
  <si>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</si>
  <si>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</si>
  <si>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</si>
  <si>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</si>
  <si>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</si>
  <si>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</si>
  <si>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</si>
  <si>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</si>
  <si>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</si>
  <si>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</si>
  <si>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</si>
  <si>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</si>
  <si>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</si>
  <si>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</si>
  <si>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</si>
  <si>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</si>
  <si>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</si>
  <si>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</si>
  <si>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</si>
  <si>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</si>
  <si>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</si>
  <si>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</si>
  <si>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</si>
  <si>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</si>
  <si>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</si>
  <si>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</si>
  <si>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</si>
  <si>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</si>
  <si>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</si>
  <si>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</si>
  <si>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</si>
  <si>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</si>
  <si>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</si>
  <si>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</si>
  <si>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</si>
  <si>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</si>
  <si>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</si>
  <si>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</si>
  <si>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</si>
  <si>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</si>
  <si>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</si>
  <si>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</si>
  <si>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</si>
  <si>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</si>
  <si>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</si>
  <si>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</si>
  <si>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</si>
  <si>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</si>
  <si>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</si>
  <si>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</si>
  <si>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</si>
  <si>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</si>
  <si>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</si>
  <si>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</si>
  <si>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</si>
  <si>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</si>
  <si>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</si>
  <si>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</si>
  <si>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</si>
  <si>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</si>
  <si>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</si>
  <si>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</si>
  <si>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</si>
  <si>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</si>
  <si>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</si>
  <si>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</si>
  <si>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</si>
  <si>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</si>
  <si>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</si>
  <si>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</si>
  <si>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</si>
  <si>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</si>
  <si>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</si>
  <si>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</si>
  <si>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</si>
  <si>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</si>
  <si>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</si>
  <si>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</si>
  <si>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</si>
  <si>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</si>
  <si>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</si>
  <si>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</si>
  <si>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</si>
  <si>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</si>
  <si>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</si>
  <si>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</si>
  <si>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</si>
  <si>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</si>
  <si>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</si>
  <si>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</si>
  <si>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</si>
  <si>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</si>
  <si>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</si>
  <si>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</si>
  <si>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</si>
  <si>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</si>
  <si>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</si>
  <si>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</si>
  <si>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</si>
  <si>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</si>
  <si>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</si>
  <si>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</si>
  <si>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</si>
  <si>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</si>
  <si>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</si>
  <si>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</si>
  <si>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</si>
  <si>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</si>
  <si>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</si>
  <si>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</si>
  <si>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</si>
  <si>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</si>
  <si>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</si>
  <si>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</si>
  <si>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</si>
  <si>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</si>
  <si>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</si>
  <si>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</si>
  <si>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</si>
  <si>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</si>
  <si>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</si>
  <si>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</si>
  <si>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</si>
  <si>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</si>
  <si>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</si>
  <si>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</si>
  <si>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</si>
  <si>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</si>
  <si>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</si>
  <si>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</si>
  <si>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</si>
  <si>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</si>
  <si>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</si>
  <si>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</si>
  <si>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</si>
  <si>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</si>
  <si>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</si>
  <si>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</si>
  <si>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</si>
  <si>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</si>
  <si>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</si>
  <si>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</si>
  <si>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</si>
  <si>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</si>
  <si>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</si>
  <si>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</si>
  <si>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</si>
  <si>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</si>
  <si>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</si>
  <si>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</si>
  <si>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</si>
  <si>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</si>
  <si>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</si>
  <si>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</si>
  <si>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</si>
  <si>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</si>
  <si>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</si>
  <si>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</si>
  <si>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</si>
  <si>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</si>
  <si>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</si>
  <si>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</si>
  <si>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</si>
  <si>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</si>
  <si>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</si>
  <si>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</si>
  <si>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</si>
  <si>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</si>
  <si>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</si>
  <si>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</si>
  <si>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</si>
  <si>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</si>
  <si>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</si>
  <si>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</si>
  <si>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</si>
  <si>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</si>
  <si>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</si>
  <si>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</si>
  <si>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</si>
  <si>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</si>
  <si>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</si>
  <si>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</si>
  <si>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</si>
  <si>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</si>
  <si>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</si>
  <si>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</si>
  <si>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</si>
  <si>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</si>
  <si>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</si>
  <si>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</si>
  <si>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</si>
  <si>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</si>
  <si>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</si>
  <si>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</si>
  <si>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</si>
  <si>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</si>
  <si>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</si>
  <si>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</si>
  <si>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</si>
  <si>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</si>
  <si>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</si>
  <si>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</si>
  <si>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</si>
  <si>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</si>
  <si>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</si>
  <si>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</si>
  <si>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</si>
  <si>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</si>
  <si>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</si>
  <si>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</si>
  <si>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</si>
  <si>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</si>
  <si>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</si>
  <si>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</si>
  <si>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</si>
  <si>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</si>
  <si>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</si>
  <si>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</si>
  <si>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</si>
  <si>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</si>
  <si>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</si>
  <si>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</si>
  <si>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</si>
  <si>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</si>
  <si>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</si>
  <si>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</si>
  <si>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</si>
  <si>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</si>
  <si>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</si>
  <si>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</si>
  <si>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</si>
  <si>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</si>
  <si>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</si>
  <si>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</si>
  <si>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</si>
  <si>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</si>
  <si>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</si>
  <si>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</si>
  <si>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</si>
  <si>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</si>
  <si>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</si>
  <si>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</si>
  <si>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</si>
  <si>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</si>
  <si>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</si>
  <si>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</si>
  <si>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</si>
  <si>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</si>
  <si>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</si>
  <si>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</si>
  <si>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</si>
  <si>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</si>
  <si>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</si>
  <si>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</si>
  <si>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</si>
  <si>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</si>
  <si>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</si>
  <si>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</si>
  <si>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</si>
  <si>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</si>
  <si>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</si>
  <si>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</si>
  <si>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</si>
  <si>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</si>
  <si>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</si>
  <si>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</si>
  <si>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</si>
  <si>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</si>
  <si>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</si>
  <si>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</si>
  <si>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</si>
  <si>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</si>
  <si>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</si>
  <si>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</si>
  <si>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</si>
  <si>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</si>
  <si>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</si>
  <si>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</si>
  <si>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</si>
  <si>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</si>
  <si>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</si>
  <si>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</si>
  <si>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</si>
  <si>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</si>
  <si>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</si>
  <si>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</si>
  <si>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</si>
  <si>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</si>
  <si>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</si>
  <si>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</si>
  <si>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</si>
  <si>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</si>
  <si>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</si>
  <si>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</si>
  <si>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</si>
  <si>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</si>
  <si>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</si>
  <si>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</si>
  <si>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</si>
  <si>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</si>
  <si>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</si>
  <si>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</si>
  <si>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</si>
  <si>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</si>
  <si>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</si>
  <si>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</si>
  <si>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</si>
  <si>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</si>
  <si>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</si>
  <si>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</si>
  <si>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</si>
  <si>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</si>
  <si>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</si>
  <si>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</si>
  <si>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</si>
  <si>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</si>
  <si>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</si>
  <si>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</si>
  <si>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</si>
  <si>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</si>
  <si>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</si>
  <si>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</si>
  <si>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</si>
  <si>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</si>
  <si>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</si>
  <si>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</si>
  <si>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</si>
  <si>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</si>
  <si>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</si>
  <si>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</si>
  <si>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</si>
  <si>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</si>
  <si>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</si>
  <si>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</si>
  <si>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</si>
  <si>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</si>
  <si>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</si>
  <si>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</si>
  <si>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</si>
  <si>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</si>
  <si>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</si>
  <si>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</si>
  <si>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</si>
  <si>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</si>
  <si>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</si>
  <si>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</si>
  <si>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</si>
  <si>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</si>
  <si>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</si>
  <si>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</si>
  <si>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</si>
  <si>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</si>
  <si>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</si>
  <si>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</si>
  <si>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</si>
  <si>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</si>
  <si>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</si>
  <si>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</si>
  <si>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</si>
  <si>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</si>
  <si>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</si>
  <si>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</si>
  <si>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</si>
  <si>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</si>
  <si>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</si>
  <si>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</si>
  <si>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</si>
  <si>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</si>
  <si>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</si>
  <si>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</si>
  <si>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</si>
  <si>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</si>
  <si>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</si>
  <si>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</si>
  <si>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</si>
  <si>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</si>
  <si>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</si>
  <si>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</si>
  <si>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</si>
  <si>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</si>
  <si>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</si>
  <si>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</si>
  <si>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</si>
  <si>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</si>
  <si>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</si>
  <si>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</si>
  <si>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</si>
  <si>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</si>
  <si>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</si>
  <si>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</si>
  <si>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</si>
  <si>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</si>
  <si>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</si>
  <si>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</si>
  <si>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</si>
  <si>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</si>
  <si>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</si>
  <si>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</si>
  <si>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</si>
  <si>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</si>
  <si>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</si>
  <si>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</si>
  <si>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</si>
  <si>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</si>
  <si>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</si>
  <si>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</si>
  <si>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</si>
  <si>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</si>
  <si>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</si>
  <si>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</si>
  <si>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</si>
  <si>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</si>
  <si>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</si>
  <si>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</si>
  <si>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</si>
  <si>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</si>
  <si>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</si>
  <si>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</si>
  <si>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</si>
  <si>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</si>
  <si>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</si>
  <si>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</si>
  <si>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</si>
  <si>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</si>
  <si>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</si>
  <si>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</si>
  <si>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</si>
  <si>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</si>
  <si>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</si>
  <si>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</si>
  <si>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</si>
  <si>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</si>
  <si>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</si>
  <si>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</si>
  <si>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</si>
  <si>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</si>
  <si>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</si>
  <si>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</si>
  <si>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</si>
  <si>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</si>
  <si>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</si>
  <si>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</si>
  <si>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</si>
  <si>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</si>
  <si>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</si>
  <si>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</si>
  <si>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</si>
  <si>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</si>
  <si>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</si>
  <si>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</si>
  <si>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</si>
  <si>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</si>
  <si>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</si>
  <si>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</si>
  <si>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</si>
  <si>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</si>
  <si>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</si>
  <si>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</si>
  <si>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</si>
  <si>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</si>
  <si>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</si>
  <si>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</si>
  <si>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</si>
  <si>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</si>
  <si>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</si>
  <si>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</si>
  <si>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</si>
  <si>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</si>
  <si>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</si>
  <si>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</si>
  <si>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</si>
  <si>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</si>
  <si>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</si>
  <si>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</si>
  <si>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</si>
  <si>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</si>
  <si>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</si>
  <si>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</si>
  <si>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</si>
  <si>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</si>
  <si>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</si>
  <si>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</si>
  <si>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</si>
  <si>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</si>
  <si>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</si>
  <si>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</si>
  <si>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</si>
  <si>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</si>
  <si>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</si>
  <si>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</si>
  <si>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</si>
  <si>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</si>
  <si>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</si>
  <si>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</si>
  <si>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</si>
  <si>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</si>
  <si>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</si>
  <si>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</si>
  <si>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</si>
  <si>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</si>
  <si>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</si>
  <si>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</si>
  <si>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</si>
  <si>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</si>
  <si>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</si>
  <si>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</si>
  <si>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</si>
  <si>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</si>
  <si>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</si>
  <si>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</si>
  <si>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</si>
  <si>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</si>
  <si>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</si>
  <si>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</si>
  <si>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</si>
  <si>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</si>
  <si>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</si>
  <si>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</si>
  <si>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</si>
  <si>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</si>
  <si>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</si>
  <si>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</si>
  <si>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</si>
  <si>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</si>
  <si>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</si>
  <si>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</si>
  <si>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</si>
  <si>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</si>
  <si>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</si>
  <si>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</si>
  <si>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</si>
  <si>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</si>
  <si>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</si>
  <si>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</si>
  <si>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</si>
  <si>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</si>
  <si>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</si>
  <si>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</si>
  <si>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</si>
  <si>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</si>
  <si>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</si>
  <si>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</si>
  <si>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</si>
  <si>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</si>
  <si>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</si>
  <si>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</si>
  <si>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</si>
  <si>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</si>
  <si>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</si>
  <si>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</si>
  <si>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</si>
  <si>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</si>
  <si>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</si>
  <si>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</si>
  <si>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</si>
  <si>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</si>
  <si>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</si>
  <si>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</si>
  <si>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</si>
  <si>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</si>
  <si>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</si>
  <si>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</si>
  <si>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</si>
  <si>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</si>
  <si>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</si>
  <si>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</si>
  <si>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</si>
  <si>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</si>
  <si>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</si>
  <si>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</si>
  <si>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</si>
  <si>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</si>
  <si>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</si>
  <si>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</si>
  <si>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</si>
  <si>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</si>
  <si>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</si>
  <si>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</si>
  <si>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</si>
  <si>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</si>
  <si>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</si>
  <si>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</si>
  <si>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</si>
  <si>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</si>
  <si>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</si>
  <si>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</si>
  <si>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</si>
  <si>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</si>
  <si>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</si>
  <si>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</si>
  <si>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</si>
  <si>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</si>
  <si>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</si>
  <si>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</si>
  <si>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</si>
  <si>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</si>
  <si>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</si>
  <si>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</si>
  <si>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</si>
  <si>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</si>
  <si>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</si>
  <si>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</si>
  <si>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</si>
  <si>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</si>
  <si>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</si>
  <si>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</si>
  <si>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</si>
  <si>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</si>
  <si>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</si>
  <si>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</si>
  <si>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</si>
  <si>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</si>
  <si>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</si>
  <si>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</si>
  <si>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</si>
  <si>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</si>
  <si>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</si>
  <si>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</si>
  <si>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</si>
  <si>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</si>
  <si>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</si>
  <si>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</si>
  <si>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</si>
  <si>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</si>
  <si>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</si>
  <si>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</si>
  <si>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</si>
  <si>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</si>
  <si>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</si>
  <si>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</si>
  <si>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</si>
  <si>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</si>
  <si>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</si>
  <si>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</si>
  <si>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</si>
  <si>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</si>
  <si>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</si>
  <si>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</si>
  <si>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</si>
  <si>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</si>
  <si>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</si>
  <si>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</si>
  <si>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</si>
  <si>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</si>
  <si>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</si>
  <si>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</si>
  <si>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</si>
  <si>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</si>
  <si>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</si>
  <si>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</si>
  <si>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</si>
  <si>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</si>
  <si>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</si>
  <si>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</si>
  <si>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</si>
  <si>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</si>
  <si>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</si>
  <si>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</si>
  <si>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</si>
  <si>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</si>
  <si>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</si>
  <si>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</si>
  <si>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</si>
  <si>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</si>
  <si>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</si>
  <si>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</si>
  <si>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</si>
  <si>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</si>
  <si>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</si>
  <si>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</si>
  <si>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</si>
  <si>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</si>
  <si>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</si>
  <si>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</si>
  <si>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</si>
  <si>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</si>
  <si>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</si>
  <si>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</si>
  <si>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</si>
  <si>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</si>
  <si>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</si>
  <si>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</si>
  <si>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</si>
  <si>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</si>
  <si>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</si>
  <si>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</si>
  <si>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</si>
  <si>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</si>
  <si>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</si>
  <si>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</si>
  <si>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</si>
  <si>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</si>
  <si>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</si>
  <si>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</si>
  <si>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</si>
  <si>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</si>
  <si>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</si>
  <si>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</si>
  <si>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</si>
  <si>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</si>
  <si>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</si>
  <si>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</si>
  <si>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</si>
  <si>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</si>
  <si>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</si>
  <si>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</si>
  <si>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</si>
  <si>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</si>
  <si>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</si>
  <si>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</si>
  <si>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</si>
  <si>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</si>
  <si>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</si>
  <si>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</si>
  <si>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</si>
  <si>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</si>
  <si>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</si>
  <si>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</si>
  <si>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</si>
  <si>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</si>
  <si>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</si>
  <si>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</si>
  <si>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</si>
  <si>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</si>
  <si>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</si>
  <si>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</si>
  <si>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</si>
  <si>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</si>
  <si>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</si>
  <si>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</si>
  <si>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</si>
  <si>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</si>
  <si>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</si>
  <si>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</si>
  <si>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</si>
  <si>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</si>
  <si>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</si>
  <si>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</si>
  <si>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</si>
  <si>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</si>
  <si>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</si>
  <si>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</si>
  <si>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</si>
  <si>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</si>
  <si>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</si>
  <si>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</si>
  <si>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</si>
  <si>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</si>
  <si>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</si>
  <si>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</si>
  <si>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</si>
  <si>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</si>
  <si>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</si>
  <si>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</si>
  <si>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</si>
  <si>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</si>
  <si>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</si>
  <si>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</si>
  <si>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</si>
  <si>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</si>
  <si>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</si>
  <si>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</si>
  <si>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</si>
  <si>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</si>
  <si>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</si>
  <si>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</si>
  <si>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</si>
  <si>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</si>
  <si>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</si>
  <si>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</si>
  <si>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</si>
  <si>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</si>
  <si>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</si>
  <si>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</si>
  <si>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</si>
  <si>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</si>
  <si>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</si>
  <si>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</si>
  <si>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</si>
  <si>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</si>
  <si>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</si>
  <si>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</si>
  <si>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</si>
  <si>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</si>
  <si>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</si>
  <si>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</si>
  <si>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</si>
  <si>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</si>
  <si>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</si>
  <si>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</si>
  <si>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</si>
  <si>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</si>
  <si>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</si>
  <si>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</si>
  <si>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</si>
  <si>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</si>
  <si>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</si>
  <si>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</si>
  <si>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</si>
  <si>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</si>
  <si>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</si>
  <si>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</si>
  <si>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</si>
  <si>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</si>
  <si>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</si>
  <si>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</si>
  <si>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</si>
  <si>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</si>
  <si>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</si>
  <si>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</si>
  <si>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</si>
  <si>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</si>
  <si>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</si>
  <si>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</si>
  <si>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</si>
  <si>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</si>
  <si>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</si>
  <si>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</si>
  <si>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</si>
  <si>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</si>
  <si>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</si>
  <si>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</si>
  <si>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</si>
  <si>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</si>
  <si>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</si>
  <si>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</si>
  <si>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</si>
  <si>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</si>
  <si>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</si>
  <si>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</si>
  <si>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</si>
  <si>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</si>
  <si>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</si>
  <si>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</si>
  <si>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</si>
  <si>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</si>
  <si>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</si>
  <si>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</si>
  <si>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</si>
  <si>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</si>
  <si>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</si>
  <si>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</si>
  <si>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</si>
  <si>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</si>
  <si>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</si>
  <si>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</si>
  <si>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</si>
  <si>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</si>
  <si>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</si>
  <si>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</si>
  <si>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</si>
  <si>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</si>
  <si>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</si>
  <si>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</si>
  <si>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</si>
  <si>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</si>
  <si>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</si>
  <si>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</si>
  <si>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</si>
  <si>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</si>
  <si>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</si>
  <si>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</si>
  <si>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</si>
  <si>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</si>
  <si>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</si>
  <si>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</si>
  <si>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</si>
  <si>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</si>
  <si>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</si>
  <si>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</si>
  <si>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</si>
  <si>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</si>
  <si>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</si>
  <si>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</si>
  <si>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</si>
  <si>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</si>
  <si>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</si>
  <si>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</si>
  <si>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</si>
  <si>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</si>
  <si>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</si>
  <si>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</si>
  <si>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</si>
  <si>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</si>
  <si>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</si>
  <si>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</si>
  <si>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</si>
  <si>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</si>
  <si>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</si>
  <si>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</si>
  <si>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</si>
  <si>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</si>
  <si>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</si>
  <si>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</si>
  <si>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</si>
  <si>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</si>
  <si>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</si>
  <si>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</si>
  <si>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</si>
  <si>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</si>
  <si>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</si>
  <si>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</si>
  <si>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</si>
  <si>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</si>
  <si>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</si>
  <si>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</si>
  <si>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</si>
  <si>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</si>
  <si>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</si>
  <si>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</si>
  <si>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</si>
  <si>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</si>
  <si>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</si>
  <si>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</si>
  <si>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</si>
  <si>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</si>
  <si>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</si>
  <si>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</si>
  <si>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</si>
  <si>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</si>
  <si>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</si>
  <si>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</si>
  <si>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</si>
  <si>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</si>
  <si>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</si>
  <si>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</si>
  <si>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</si>
  <si>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</si>
  <si>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</si>
  <si>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</si>
  <si>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</si>
  <si>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</si>
  <si>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</si>
  <si>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</si>
  <si>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</si>
  <si>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</si>
  <si>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</si>
  <si>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</si>
  <si>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</si>
  <si>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</si>
  <si>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</si>
  <si>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</si>
  <si>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</si>
  <si>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</si>
  <si>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</si>
  <si>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</si>
  <si>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</si>
  <si>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</si>
  <si>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</si>
  <si>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</si>
  <si>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</si>
  <si>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</si>
  <si>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</si>
  <si>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</si>
  <si>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</si>
  <si>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</si>
  <si>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</si>
  <si>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</si>
  <si>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</si>
  <si>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</si>
  <si>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</si>
  <si>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</si>
  <si>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</si>
  <si>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</si>
  <si>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</si>
  <si>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</si>
  <si>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</si>
  <si>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</si>
  <si>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</si>
  <si>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</si>
  <si>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</si>
  <si>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</si>
  <si>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</si>
  <si>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</si>
  <si>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</si>
  <si>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</si>
  <si>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</si>
  <si>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</si>
  <si>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</si>
  <si>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</si>
  <si>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</si>
  <si>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</si>
  <si>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</si>
  <si>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</si>
  <si>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</si>
  <si>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</si>
  <si>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</si>
  <si>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</si>
  <si>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</si>
  <si>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</si>
  <si>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</si>
  <si>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</si>
  <si>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</si>
  <si>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</si>
  <si>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</si>
  <si>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</si>
  <si>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</si>
  <si>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</si>
  <si>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</si>
  <si>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</si>
  <si>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</si>
  <si>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</si>
  <si>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</si>
  <si>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</si>
  <si>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</si>
  <si>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</si>
  <si>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</si>
  <si>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</si>
  <si>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</si>
  <si>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</si>
  <si>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</si>
  <si>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</si>
  <si>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</si>
  <si>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</si>
  <si>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</si>
  <si>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</si>
  <si>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</si>
  <si>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</si>
  <si>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</si>
  <si>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</si>
  <si>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</si>
  <si>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</si>
  <si>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</si>
  <si>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</si>
  <si>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</si>
  <si>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</si>
  <si>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</si>
  <si>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</si>
  <si>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</si>
  <si>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</si>
  <si>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</si>
  <si>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</si>
  <si>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</si>
  <si>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</si>
  <si>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</si>
  <si>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</si>
  <si>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</si>
  <si>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</si>
  <si>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</si>
  <si>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</si>
  <si>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</si>
  <si>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</si>
  <si>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</si>
  <si>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</si>
  <si>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</si>
  <si>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</si>
  <si>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</si>
  <si>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</si>
  <si>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</si>
  <si>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</si>
  <si>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</si>
  <si>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</si>
  <si>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</si>
  <si>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</si>
  <si>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</si>
  <si>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</si>
  <si>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</si>
  <si>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</si>
  <si>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</si>
  <si>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</si>
  <si>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</si>
  <si>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</si>
  <si>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</si>
  <si>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</si>
  <si>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</si>
  <si>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</si>
  <si>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</si>
  <si>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</si>
  <si>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</si>
  <si>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</si>
  <si>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</si>
  <si>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</si>
  <si>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</si>
  <si>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</si>
  <si>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</si>
  <si>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</si>
  <si>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</si>
  <si>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</si>
  <si>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</si>
  <si>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</si>
  <si>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</si>
  <si>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</si>
  <si>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</si>
  <si>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</si>
  <si>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</si>
  <si>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</si>
  <si>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</si>
  <si>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</si>
  <si>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</si>
  <si>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</si>
  <si>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</si>
  <si>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</si>
  <si>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</si>
  <si>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</si>
  <si>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</si>
  <si>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</si>
  <si>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</si>
  <si>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</si>
  <si>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</si>
  <si>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</si>
  <si>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</si>
  <si>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</si>
  <si>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</si>
  <si>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</si>
  <si>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</si>
  <si>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</si>
  <si>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</si>
  <si>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</si>
  <si>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</si>
  <si>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</si>
  <si>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</si>
  <si>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</si>
  <si>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</si>
  <si>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</si>
  <si>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</si>
  <si>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</si>
  <si>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</si>
  <si>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</si>
  <si>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</si>
  <si>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</si>
  <si>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</si>
  <si>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</si>
  <si>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</si>
  <si>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</si>
  <si>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</si>
  <si>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</si>
  <si>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</si>
  <si>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</si>
  <si>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</si>
  <si>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</si>
  <si>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</si>
  <si>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</si>
  <si>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</si>
  <si>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</si>
  <si>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</si>
  <si>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</si>
  <si>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</si>
  <si>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</si>
  <si>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</si>
  <si>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</si>
  <si>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</si>
  <si>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</si>
  <si>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</si>
  <si>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</si>
  <si>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</si>
  <si>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</si>
  <si>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</si>
  <si>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</si>
  <si>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</si>
  <si>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</si>
  <si>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</si>
  <si>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</si>
  <si>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</si>
  <si>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</si>
  <si>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</si>
  <si>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</si>
  <si>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</si>
  <si>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</si>
  <si>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</si>
  <si>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</si>
  <si>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</si>
  <si>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</si>
  <si>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</si>
  <si>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</si>
  <si>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</si>
  <si>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</si>
  <si>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</si>
  <si>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</si>
  <si>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</si>
  <si>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</si>
  <si>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</si>
  <si>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</si>
  <si>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</si>
  <si>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</si>
  <si>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</si>
  <si>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</si>
  <si>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</si>
  <si>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</si>
  <si>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</si>
  <si>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</si>
  <si>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</si>
  <si>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</si>
  <si>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</si>
  <si>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</si>
  <si>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</si>
  <si>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</si>
  <si>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</si>
  <si>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</si>
  <si>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</si>
  <si>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</si>
  <si>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</si>
  <si>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</si>
  <si>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</si>
  <si>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</si>
  <si>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</si>
  <si>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</si>
  <si>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</si>
  <si>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</si>
  <si>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</si>
  <si>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</si>
  <si>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</si>
  <si>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</si>
  <si>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</si>
  <si>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</si>
  <si>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</si>
  <si>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</si>
  <si>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</si>
  <si>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</si>
  <si>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</si>
  <si>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</si>
  <si>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</si>
  <si>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</si>
  <si>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</si>
  <si>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</si>
  <si>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</si>
  <si>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</si>
  <si>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</si>
  <si>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</si>
  <si>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</si>
  <si>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</si>
  <si>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</si>
  <si>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</si>
  <si>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</si>
  <si>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</si>
  <si>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</si>
  <si>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</si>
  <si>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</si>
  <si>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</si>
  <si>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</si>
  <si>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</si>
  <si>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</si>
  <si>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</si>
  <si>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</si>
  <si>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</si>
  <si>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</si>
  <si>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</si>
  <si>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</si>
  <si>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</si>
  <si>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</si>
  <si>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</si>
  <si>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</si>
  <si>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</si>
  <si>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</si>
  <si>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</si>
  <si>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</si>
  <si>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</si>
  <si>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</si>
  <si>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</si>
  <si>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</si>
  <si>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</si>
  <si>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</si>
  <si>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</si>
  <si>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</si>
  <si>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</si>
  <si>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</si>
  <si>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</si>
  <si>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</si>
  <si>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</si>
  <si>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</si>
  <si>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</si>
  <si>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</si>
  <si>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</si>
  <si>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</si>
  <si>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</si>
  <si>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</si>
  <si>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</si>
  <si>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</si>
  <si>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</si>
  <si>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</si>
  <si>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</si>
  <si>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</si>
  <si>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</si>
  <si>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</si>
  <si>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</si>
  <si>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</si>
  <si>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</si>
  <si>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</si>
  <si>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</si>
  <si>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</si>
  <si>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</si>
  <si>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</si>
  <si>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</si>
  <si>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</si>
  <si>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</si>
  <si>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</si>
  <si>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</si>
  <si>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</si>
  <si>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</si>
  <si>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</si>
  <si>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</si>
  <si>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</si>
  <si>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</si>
  <si>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</si>
  <si>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</si>
  <si>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</si>
  <si>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</si>
  <si>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</si>
  <si>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</si>
  <si>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</si>
  <si>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</si>
  <si>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</si>
  <si>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</si>
  <si>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</si>
  <si>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</si>
  <si>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</si>
  <si>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</si>
  <si>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</si>
  <si>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</si>
  <si>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</si>
  <si>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</si>
  <si>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</si>
  <si>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</si>
  <si>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</si>
  <si>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</si>
  <si>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</si>
  <si>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</si>
  <si>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</si>
  <si>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</si>
  <si>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</si>
  <si>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</si>
  <si>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</si>
  <si>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</si>
  <si>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</si>
  <si>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</si>
  <si>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</si>
  <si>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</si>
  <si>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</si>
  <si>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</si>
  <si>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</si>
  <si>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</si>
  <si>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</si>
  <si>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</si>
  <si>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</si>
  <si>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</si>
  <si>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</si>
  <si>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</si>
  <si>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</si>
  <si>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</si>
  <si>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</si>
  <si>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</si>
  <si>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</si>
  <si>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</si>
  <si>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</si>
  <si>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</si>
  <si>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</si>
  <si>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</si>
  <si>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</si>
  <si>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</si>
  <si>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</si>
  <si>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</si>
  <si>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</si>
  <si>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</si>
  <si>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</si>
  <si>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</si>
  <si>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</si>
  <si>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</si>
  <si>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</si>
  <si>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</si>
  <si>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</si>
  <si>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</si>
  <si>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</si>
  <si>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</si>
  <si>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</si>
  <si>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</si>
  <si>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</si>
  <si>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</si>
  <si>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</si>
  <si>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</si>
  <si>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</si>
  <si>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</si>
  <si>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</si>
  <si>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</si>
  <si>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</si>
  <si>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</si>
  <si>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</si>
  <si>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</si>
  <si>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</si>
  <si>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</si>
  <si>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</si>
  <si>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</si>
  <si>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</si>
  <si>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</si>
  <si>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</si>
  <si>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</si>
  <si>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</si>
  <si>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</si>
  <si>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</si>
  <si>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</si>
  <si>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</si>
  <si>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</si>
  <si>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</si>
  <si>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</si>
  <si>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</si>
  <si>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</si>
  <si>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</si>
  <si>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</si>
  <si>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</si>
  <si>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</si>
  <si>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</si>
  <si>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</si>
  <si>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</si>
  <si>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</si>
  <si>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</si>
  <si>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</si>
  <si>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</si>
  <si>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</si>
  <si>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</si>
  <si>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</si>
  <si>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</si>
  <si>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</si>
  <si>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</si>
  <si>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</si>
  <si>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</si>
  <si>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</si>
  <si>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</si>
  <si>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</si>
  <si>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</si>
  <si>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</si>
  <si>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</si>
  <si>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</si>
  <si>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</si>
  <si>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</si>
  <si>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</si>
  <si>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</si>
  <si>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</si>
  <si>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</si>
  <si>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</si>
  <si>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</si>
  <si>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</si>
  <si>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</si>
  <si>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</si>
  <si>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</si>
  <si>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</si>
  <si>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</si>
  <si>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</si>
  <si>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</si>
  <si>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</si>
  <si>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</si>
  <si>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</si>
  <si>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</si>
  <si>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</si>
  <si>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</si>
  <si>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</si>
  <si>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</si>
  <si>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</si>
  <si>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</si>
  <si>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</si>
  <si>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</si>
  <si>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</si>
  <si>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</si>
  <si>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</si>
  <si>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</si>
  <si>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</si>
  <si>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</si>
  <si>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</si>
  <si>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</si>
  <si>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</si>
  <si>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</si>
  <si>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</si>
  <si>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</si>
  <si>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</si>
  <si>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</si>
  <si>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</si>
  <si>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</si>
  <si>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</si>
  <si>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</si>
  <si>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</si>
  <si>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</si>
  <si>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</si>
  <si>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</si>
  <si>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</si>
  <si>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</si>
  <si>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</si>
  <si>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</si>
  <si>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</si>
  <si>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</si>
  <si>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</si>
  <si>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</si>
  <si>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</si>
  <si>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</si>
  <si>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</si>
  <si>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</si>
  <si>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</si>
  <si>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</si>
  <si>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</si>
  <si>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</si>
  <si>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</si>
  <si>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</si>
  <si>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</si>
  <si>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</si>
  <si>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</si>
  <si>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</si>
  <si>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</si>
  <si>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</si>
  <si>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</si>
  <si>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</si>
  <si>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</si>
  <si>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</si>
  <si>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</si>
  <si>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</si>
  <si>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</si>
  <si>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</si>
  <si>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</si>
  <si>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</si>
  <si>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</si>
  <si>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</si>
  <si>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</si>
  <si>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</si>
  <si>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</si>
  <si>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</si>
  <si>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</si>
  <si>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</si>
  <si>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</si>
  <si>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</si>
  <si>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</si>
  <si>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</si>
  <si>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</si>
  <si>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</si>
  <si>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</si>
  <si>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</si>
  <si>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</si>
  <si>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</si>
  <si>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</si>
  <si>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</si>
  <si>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</si>
  <si>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</si>
  <si>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</si>
  <si>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</si>
  <si>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</si>
  <si>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</si>
  <si>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</si>
  <si>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</si>
  <si>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</si>
  <si>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</si>
  <si>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</si>
  <si>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</si>
  <si>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</si>
  <si>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</si>
  <si>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</si>
  <si>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</si>
  <si>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</si>
  <si>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</si>
  <si>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</si>
  <si>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</si>
  <si>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</si>
  <si>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</si>
  <si>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</si>
  <si>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</si>
  <si>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</si>
  <si>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</si>
  <si>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</si>
  <si>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</si>
  <si>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</si>
  <si>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</si>
  <si>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</si>
  <si>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</si>
  <si>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</si>
  <si>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</si>
  <si>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</si>
  <si>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</si>
  <si>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</si>
  <si>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</si>
  <si>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</si>
  <si>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</si>
  <si>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</si>
  <si>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</si>
  <si>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</si>
  <si>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</si>
  <si>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</si>
  <si>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</si>
  <si>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</si>
  <si>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</si>
  <si>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</si>
  <si>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</si>
  <si>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</si>
  <si>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</si>
  <si>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</si>
  <si>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</si>
  <si>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</si>
  <si>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</si>
  <si>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</si>
  <si>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</si>
  <si>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</si>
  <si>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</si>
  <si>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</si>
  <si>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</si>
  <si>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</si>
  <si>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</si>
  <si>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</si>
  <si>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</si>
  <si>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</si>
  <si>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</si>
  <si>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</si>
  <si>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</si>
  <si>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</si>
  <si>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</si>
  <si>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</si>
  <si>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</si>
  <si>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</si>
  <si>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</si>
  <si>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</si>
  <si>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</si>
  <si>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</si>
  <si>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</si>
  <si>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</si>
  <si>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</si>
  <si>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</si>
  <si>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</si>
  <si>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</si>
  <si>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</si>
  <si>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</si>
  <si>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</si>
  <si>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</si>
  <si>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</si>
  <si>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</si>
  <si>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</si>
  <si>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</si>
  <si>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</si>
  <si>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</si>
  <si>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</si>
  <si>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</si>
  <si>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</si>
  <si>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</si>
  <si>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</si>
  <si>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</si>
  <si>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</si>
  <si>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</si>
  <si>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</si>
  <si>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</si>
  <si>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</si>
  <si>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</si>
  <si>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</si>
  <si>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</si>
  <si>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</si>
  <si>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</si>
  <si>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</si>
  <si>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</si>
  <si>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</si>
  <si>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</si>
  <si>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</si>
  <si>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</si>
  <si>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</si>
  <si>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</si>
  <si>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</si>
  <si>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</si>
  <si>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</si>
  <si>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</si>
  <si>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</si>
  <si>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</si>
  <si>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</si>
  <si>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</si>
  <si>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</si>
  <si>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</si>
  <si>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</si>
  <si>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</si>
  <si>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</si>
  <si>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</si>
  <si>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</si>
  <si>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</si>
  <si>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</si>
  <si>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</si>
  <si>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</si>
  <si>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</si>
  <si>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</si>
  <si>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</si>
  <si>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</si>
  <si>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</si>
  <si>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</si>
  <si>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</si>
  <si>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</si>
  <si>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</si>
  <si>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</si>
  <si>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</si>
  <si>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</si>
  <si>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</si>
  <si>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</si>
  <si>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</si>
  <si>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</si>
  <si>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</si>
  <si>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</si>
  <si>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</si>
  <si>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</si>
  <si>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</si>
  <si>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</si>
  <si>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</si>
  <si>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</si>
  <si>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</si>
  <si>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</si>
  <si>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</si>
  <si>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</si>
  <si>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</si>
  <si>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</si>
  <si>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</si>
  <si>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</si>
  <si>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</si>
  <si>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</si>
  <si>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</si>
  <si>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</si>
  <si>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</si>
  <si>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</si>
  <si>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</si>
  <si>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</si>
  <si>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</si>
  <si>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</si>
  <si>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</si>
  <si>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</si>
  <si>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</si>
  <si>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</si>
  <si>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</si>
  <si>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</si>
  <si>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</si>
  <si>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</si>
  <si>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</si>
  <si>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</si>
  <si>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</si>
  <si>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</si>
  <si>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</si>
  <si>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</si>
  <si>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</si>
  <si>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</si>
  <si>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</si>
  <si>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</si>
  <si>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</si>
  <si>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</si>
  <si>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</si>
  <si>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</si>
  <si>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</si>
  <si>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</si>
  <si>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</si>
  <si>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</si>
  <si>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</si>
  <si>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</si>
  <si>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</si>
  <si>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</si>
  <si>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</si>
  <si>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</si>
  <si>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</si>
  <si>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</si>
  <si>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</si>
  <si>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</si>
  <si>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</si>
  <si>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</si>
  <si>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</si>
  <si>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</si>
  <si>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</si>
  <si>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</si>
  <si>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</si>
  <si>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</si>
  <si>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</si>
  <si>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</si>
  <si>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</si>
  <si>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</si>
  <si>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</si>
  <si>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</si>
  <si>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</si>
  <si>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</si>
  <si>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</si>
  <si>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</si>
  <si>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</si>
  <si>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</si>
  <si>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</si>
  <si>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</si>
  <si>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</si>
  <si>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</si>
  <si>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</si>
  <si>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</si>
  <si>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</si>
  <si>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</si>
  <si>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</si>
  <si>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</si>
  <si>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</si>
  <si>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</si>
  <si>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</si>
  <si>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</si>
  <si>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</si>
  <si>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</si>
  <si>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</si>
  <si>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</si>
  <si>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</si>
  <si>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</si>
  <si>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</si>
  <si>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</si>
  <si>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</si>
  <si>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</si>
  <si>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</si>
  <si>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</si>
  <si>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</si>
  <si>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</si>
  <si>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</si>
  <si>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</si>
  <si>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</si>
  <si>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</si>
  <si>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</si>
  <si>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</si>
  <si>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</si>
  <si>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</si>
  <si>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</si>
  <si>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</si>
  <si>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</si>
  <si>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</si>
  <si>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</si>
  <si>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</si>
  <si>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</si>
  <si>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</si>
  <si>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</si>
  <si>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</si>
  <si>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</si>
  <si>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</si>
  <si>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</si>
  <si>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</si>
  <si>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</si>
  <si>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</si>
  <si>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</si>
  <si>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</si>
  <si>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</si>
  <si>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</si>
  <si>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</si>
  <si>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</si>
  <si>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</si>
  <si>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</si>
  <si>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</si>
  <si>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</si>
  <si>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</si>
  <si>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</si>
  <si>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</si>
  <si>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</si>
  <si>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</si>
  <si>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</si>
  <si>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</si>
  <si>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</si>
  <si>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</si>
  <si>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</si>
  <si>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</si>
  <si>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</si>
  <si>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</si>
  <si>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</si>
  <si>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</si>
  <si>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</si>
  <si>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</si>
  <si>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</si>
  <si>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</si>
  <si>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</si>
  <si>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</si>
  <si>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</si>
  <si>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</si>
  <si>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</si>
  <si>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</si>
  <si>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</si>
  <si>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</si>
  <si>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</si>
  <si>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</si>
  <si>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</si>
  <si>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</si>
  <si>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</si>
  <si>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</si>
  <si>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</si>
  <si>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</si>
  <si>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</si>
  <si>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</si>
  <si>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</si>
  <si>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</si>
  <si>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</si>
  <si>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</si>
  <si>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</si>
  <si>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</si>
  <si>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</si>
  <si>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</si>
  <si>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</si>
  <si>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</si>
  <si>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</si>
  <si>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</si>
  <si>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</si>
  <si>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</si>
  <si>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</si>
  <si>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</si>
  <si>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</si>
  <si>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</si>
  <si>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</si>
  <si>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</si>
  <si>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</si>
  <si>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</si>
  <si>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</si>
  <si>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</si>
  <si>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</si>
  <si>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</si>
  <si>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</si>
  <si>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</si>
  <si>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</si>
  <si>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</si>
  <si>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</si>
  <si>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</si>
  <si>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</si>
  <si>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</si>
  <si>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</si>
  <si>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</si>
  <si>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</si>
  <si>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</si>
  <si>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</si>
  <si>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</si>
  <si>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</si>
  <si>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</si>
  <si>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</si>
  <si>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</si>
  <si>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</si>
  <si>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</si>
  <si>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</si>
  <si>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</si>
  <si>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</si>
  <si>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</si>
  <si>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</si>
  <si>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</si>
  <si>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</si>
  <si>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</si>
  <si>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</si>
  <si>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</si>
  <si>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</si>
  <si>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</si>
  <si>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</si>
  <si>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</si>
  <si>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</si>
  <si>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</si>
  <si>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</si>
  <si>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</si>
  <si>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</si>
  <si>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</si>
  <si>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</si>
  <si>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</si>
  <si>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</si>
  <si>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</si>
  <si>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</si>
  <si>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</si>
  <si>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</si>
  <si>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</si>
  <si>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</si>
  <si>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</si>
  <si>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</si>
  <si>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</si>
  <si>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</si>
  <si>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</si>
  <si>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</si>
  <si>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</si>
  <si>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</si>
  <si>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</si>
  <si>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</si>
  <si>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</si>
  <si>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</si>
  <si>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</si>
  <si>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</si>
  <si>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</si>
  <si>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</si>
  <si>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</si>
  <si>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</si>
  <si>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</si>
  <si>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</si>
  <si>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</si>
  <si>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</si>
  <si>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</si>
  <si>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</si>
  <si>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</si>
  <si>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</si>
  <si>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</si>
  <si>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</si>
  <si>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</si>
  <si>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</si>
  <si>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</si>
  <si>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</si>
  <si>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</si>
  <si>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</si>
  <si>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</si>
  <si>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</si>
  <si>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</si>
  <si>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</si>
  <si>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</si>
  <si>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</si>
  <si>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</si>
  <si>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</si>
  <si>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</si>
  <si>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</si>
  <si>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</si>
  <si>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</si>
  <si>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</si>
  <si>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</si>
  <si>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</si>
  <si>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</si>
  <si>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</si>
  <si>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</si>
  <si>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</si>
  <si>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</si>
  <si>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</si>
  <si>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</si>
  <si>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</si>
  <si>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</si>
  <si>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</si>
  <si>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</si>
  <si>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</si>
  <si>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</si>
  <si>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</si>
  <si>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</si>
  <si>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</si>
  <si>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</si>
  <si>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</si>
  <si>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</si>
  <si>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</si>
  <si>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</si>
  <si>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</si>
  <si>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</si>
  <si>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</si>
  <si>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</si>
  <si>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</si>
  <si>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</si>
  <si>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</si>
  <si>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</si>
  <si>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</si>
  <si>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</si>
  <si>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</si>
  <si>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</si>
  <si>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</si>
  <si>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</si>
  <si>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</si>
  <si>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</si>
  <si>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</si>
  <si>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</si>
  <si>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</si>
  <si>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</si>
  <si>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</si>
  <si>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</si>
  <si>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</si>
  <si>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</si>
  <si>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</si>
  <si>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</si>
  <si>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</si>
  <si>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</si>
  <si>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</si>
  <si>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</si>
  <si>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</si>
  <si>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</si>
  <si>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</si>
  <si>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</si>
  <si>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</si>
  <si>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</si>
  <si>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</si>
  <si>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</si>
  <si>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</si>
  <si>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</si>
  <si>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</si>
  <si>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</si>
  <si>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</si>
  <si>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</si>
  <si>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</si>
  <si>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</si>
  <si>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</si>
  <si>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</si>
  <si>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</si>
  <si>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</si>
  <si>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</si>
  <si>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</si>
  <si>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</si>
  <si>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</si>
  <si>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</si>
  <si>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</si>
  <si>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</si>
  <si>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</si>
  <si>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</si>
  <si>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</si>
  <si>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</si>
  <si>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</si>
  <si>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</si>
  <si>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</si>
  <si>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</si>
  <si>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</si>
  <si>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</si>
  <si>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</si>
  <si>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</si>
  <si>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</si>
  <si>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</si>
  <si>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</si>
  <si>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</si>
  <si>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</si>
  <si>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</si>
  <si>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</si>
  <si>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</si>
  <si>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</si>
  <si>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</si>
  <si>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</si>
  <si>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</si>
  <si>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</si>
  <si>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</si>
  <si>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</si>
  <si>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</si>
  <si>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</si>
  <si>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</si>
  <si>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</si>
  <si>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</si>
  <si>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</si>
  <si>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</si>
  <si>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</si>
  <si>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</si>
  <si>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</si>
  <si>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</si>
  <si>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</si>
  <si>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</si>
  <si>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</si>
  <si>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</si>
  <si>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</si>
  <si>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</si>
  <si>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</si>
  <si>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</si>
  <si>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</si>
  <si>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</si>
  <si>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</si>
  <si>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</si>
  <si>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</si>
  <si>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</si>
  <si>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</si>
  <si>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</si>
  <si>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</si>
  <si>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</si>
  <si>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</si>
  <si>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</si>
  <si>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</si>
  <si>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</si>
  <si>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</si>
  <si>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</si>
  <si>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</si>
  <si>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</si>
  <si>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</si>
  <si>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</si>
  <si>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</si>
  <si>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</si>
  <si>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</si>
  <si>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</si>
  <si>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</si>
  <si>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</si>
  <si>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</si>
  <si>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</si>
  <si>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</si>
  <si>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</si>
  <si>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</si>
  <si>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</si>
  <si>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</si>
  <si>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</si>
  <si>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</si>
  <si>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</si>
  <si>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</si>
  <si>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</si>
  <si>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</si>
  <si>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</si>
  <si>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</si>
  <si>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</si>
  <si>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</si>
  <si>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</si>
  <si>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</si>
  <si>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</si>
  <si>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</si>
  <si>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</si>
  <si>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</si>
  <si>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</si>
  <si>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</si>
  <si>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</si>
  <si>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</si>
  <si>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</si>
  <si>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</si>
  <si>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</si>
  <si>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</si>
  <si>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</si>
  <si>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</si>
  <si>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</si>
  <si>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</si>
  <si>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</si>
  <si>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</si>
  <si>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</si>
  <si>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</si>
  <si>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</si>
  <si>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</si>
  <si>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</si>
  <si>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</si>
  <si>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</si>
  <si>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</si>
  <si>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</si>
  <si>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</si>
  <si>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</si>
  <si>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</si>
  <si>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</si>
  <si>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</si>
  <si>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</si>
  <si>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</si>
  <si>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</si>
  <si>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</si>
  <si>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</si>
  <si>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</si>
  <si>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</si>
  <si>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</si>
  <si>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</si>
  <si>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</si>
  <si>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</si>
  <si>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</si>
  <si>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</si>
  <si>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</si>
  <si>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</si>
  <si>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</si>
  <si>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</si>
  <si>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</si>
  <si>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</si>
  <si>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</si>
  <si>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</si>
  <si>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</si>
  <si>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</si>
  <si>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</si>
  <si>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</si>
  <si>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</si>
  <si>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</si>
  <si>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</si>
  <si>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</si>
  <si>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</si>
  <si>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</si>
  <si>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</si>
  <si>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</si>
  <si>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</si>
  <si>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</si>
  <si>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</si>
  <si>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</si>
  <si>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</si>
  <si>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</si>
  <si>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</si>
  <si>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</si>
  <si>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</si>
  <si>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</si>
  <si>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</si>
  <si>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</si>
  <si>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</si>
  <si>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</si>
  <si>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</si>
  <si>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</si>
  <si>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</si>
  <si>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</si>
  <si>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</si>
  <si>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</si>
  <si>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</si>
  <si>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</si>
  <si>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</si>
  <si>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</si>
  <si>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</si>
  <si>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</si>
  <si>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</si>
  <si>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</si>
  <si>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</si>
  <si>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</si>
  <si>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</si>
  <si>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</si>
  <si>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</si>
  <si>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</si>
  <si>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</si>
  <si>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</si>
  <si>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</si>
  <si>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</si>
  <si>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</si>
  <si>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</si>
  <si>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</si>
  <si>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</si>
  <si>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</si>
  <si>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</si>
  <si>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</si>
  <si>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</si>
  <si>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</si>
  <si>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</si>
  <si>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</si>
  <si>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</si>
  <si>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</si>
  <si>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</si>
  <si>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</si>
  <si>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</si>
  <si>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</si>
  <si>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</si>
  <si>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</si>
  <si>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</si>
  <si>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</si>
  <si>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</si>
  <si>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</si>
  <si>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</si>
  <si>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</si>
  <si>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</si>
  <si>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</si>
  <si>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</si>
  <si>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</si>
  <si>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</si>
  <si>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</si>
  <si>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</si>
  <si>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</si>
  <si>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</si>
  <si>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</si>
  <si>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</si>
  <si>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</si>
  <si>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</si>
  <si>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</si>
  <si>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</si>
  <si>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</si>
  <si>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</si>
  <si>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</si>
  <si>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</si>
  <si>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</si>
  <si>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</si>
  <si>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</si>
  <si>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</si>
  <si>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</si>
  <si>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</si>
  <si>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</si>
  <si>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</si>
  <si>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</si>
  <si>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</si>
  <si>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</si>
  <si>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</si>
  <si>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</si>
  <si>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</si>
  <si>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</si>
  <si>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</si>
  <si>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</si>
  <si>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</si>
  <si>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</si>
  <si>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</si>
  <si>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</si>
  <si>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</si>
  <si>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</si>
  <si>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</si>
  <si>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</si>
  <si>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</si>
  <si>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</si>
  <si>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</si>
  <si>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</si>
  <si>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</si>
  <si>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</si>
  <si>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</si>
  <si>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</si>
  <si>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</si>
  <si>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</si>
  <si>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</si>
  <si>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</si>
  <si>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</si>
  <si>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</si>
  <si>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</si>
  <si>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</si>
  <si>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</si>
  <si>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</si>
  <si>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</si>
  <si>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</si>
  <si>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</si>
  <si>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</si>
  <si>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</si>
  <si>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</si>
  <si>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</si>
  <si>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</si>
  <si>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</si>
  <si>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</si>
  <si>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</si>
  <si>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</si>
  <si>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</si>
  <si>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</si>
  <si>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</si>
  <si>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</si>
  <si>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</si>
  <si>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</si>
  <si>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</si>
  <si>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</si>
  <si>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</si>
  <si>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</si>
  <si>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</si>
  <si>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</si>
  <si>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</si>
  <si>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</si>
  <si>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</si>
  <si>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</si>
  <si>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</si>
  <si>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</si>
  <si>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</si>
  <si>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</si>
  <si>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</si>
  <si>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</si>
  <si>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</si>
  <si>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</si>
  <si>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</si>
  <si>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</si>
  <si>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</si>
  <si>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</si>
  <si>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</si>
  <si>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</si>
  <si>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</si>
  <si>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</si>
  <si>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</si>
  <si>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</si>
  <si>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</si>
  <si>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</si>
  <si>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</si>
  <si>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</si>
  <si>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</si>
  <si>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</si>
  <si>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</si>
  <si>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</si>
  <si>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</si>
  <si>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</si>
  <si>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</si>
  <si>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</si>
  <si>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</si>
  <si>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</si>
  <si>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</si>
  <si>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</si>
  <si>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</si>
  <si>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</si>
  <si>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</si>
  <si>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</si>
  <si>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</si>
  <si>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</si>
  <si>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</si>
  <si>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</si>
  <si>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</si>
  <si>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</si>
  <si>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</si>
  <si>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</si>
  <si>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</si>
  <si>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</si>
  <si>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</si>
  <si>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</si>
  <si>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</si>
  <si>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</si>
  <si>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</si>
  <si>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</si>
  <si>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</si>
  <si>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</si>
  <si>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</si>
  <si>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</si>
  <si>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</si>
  <si>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</si>
  <si>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</si>
  <si>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</si>
  <si>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</si>
  <si>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</si>
  <si>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</si>
  <si>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</si>
  <si>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</si>
  <si>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</si>
  <si>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</si>
  <si>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</si>
  <si>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</si>
  <si>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</si>
  <si>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</si>
  <si>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</si>
  <si>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</si>
  <si>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</si>
  <si>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</si>
  <si>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</si>
  <si>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</si>
  <si>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</si>
  <si>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</si>
  <si>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</si>
  <si>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</si>
  <si>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</si>
  <si>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</si>
  <si>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</si>
  <si>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</si>
  <si>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</si>
  <si>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</si>
  <si>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</si>
  <si>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</si>
  <si>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</si>
  <si>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</si>
  <si>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</si>
  <si>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</si>
  <si>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</si>
  <si>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</si>
  <si>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</si>
  <si>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</si>
  <si>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</si>
  <si>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</si>
  <si>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</si>
  <si>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</si>
  <si>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</si>
  <si>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</si>
  <si>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</si>
  <si>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</si>
  <si>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</si>
  <si>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</si>
  <si>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</si>
  <si>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</si>
  <si>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</si>
  <si>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</si>
  <si>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</si>
  <si>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</si>
  <si>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</si>
  <si>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</si>
  <si>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</si>
  <si>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</si>
  <si>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</si>
  <si>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</si>
  <si>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</si>
  <si>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</si>
  <si>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</si>
  <si>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</si>
  <si>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</si>
  <si>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</si>
  <si>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</si>
  <si>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</si>
  <si>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</si>
  <si>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</si>
  <si>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</si>
  <si>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</si>
  <si>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</si>
  <si>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</si>
  <si>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</si>
  <si>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</si>
  <si>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</si>
  <si>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</si>
  <si>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</si>
  <si>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</si>
  <si>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</si>
  <si>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</si>
  <si>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</si>
  <si>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</si>
  <si>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</si>
  <si>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</si>
  <si>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</si>
  <si>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</si>
  <si>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</si>
  <si>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</si>
  <si>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</si>
  <si>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</si>
  <si>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</si>
  <si>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</si>
  <si>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</si>
  <si>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</si>
  <si>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</si>
  <si>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</si>
  <si>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</si>
  <si>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</si>
  <si>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</si>
  <si>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</si>
  <si>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</si>
  <si>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</si>
  <si>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</si>
  <si>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</si>
  <si>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</si>
  <si>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</si>
  <si>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</si>
  <si>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</si>
  <si>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</si>
  <si>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</si>
  <si>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</si>
  <si>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</si>
  <si>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</si>
  <si>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</si>
  <si>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</si>
  <si>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</si>
  <si>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</si>
  <si>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</si>
  <si>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</si>
  <si>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</si>
  <si>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</si>
  <si>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</si>
  <si>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</si>
  <si>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</si>
  <si>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</si>
  <si>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</si>
  <si>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</si>
  <si>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</si>
  <si>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</si>
  <si>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</si>
  <si>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</si>
  <si>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</si>
  <si>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</si>
  <si>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</si>
  <si>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</si>
  <si>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</si>
  <si>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</si>
  <si>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</si>
  <si>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</si>
  <si>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</si>
  <si>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</si>
  <si>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</si>
  <si>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</si>
  <si>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</si>
  <si>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</si>
  <si>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</si>
  <si>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</si>
  <si>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</si>
  <si>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</si>
  <si>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</si>
  <si>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</si>
  <si>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</si>
  <si>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</si>
  <si>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</si>
  <si>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</si>
  <si>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</si>
  <si>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</si>
  <si>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</si>
  <si>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</si>
  <si>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</si>
  <si>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</si>
  <si>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</si>
  <si>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</si>
  <si>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</si>
  <si>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</si>
  <si>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</si>
  <si>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</si>
  <si>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</si>
  <si>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</si>
  <si>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</si>
  <si>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</si>
  <si>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</si>
  <si>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</si>
  <si>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</si>
  <si>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</si>
  <si>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</si>
  <si>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</si>
  <si>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</si>
  <si>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</si>
  <si>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</si>
  <si>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</si>
  <si>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</si>
  <si>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</si>
  <si>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</si>
  <si>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</si>
  <si>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</si>
  <si>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</si>
  <si>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</si>
  <si>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</si>
  <si>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</si>
  <si>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</si>
  <si>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</si>
  <si>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</si>
  <si>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</si>
  <si>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</si>
  <si>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</si>
  <si>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</si>
  <si>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</si>
  <si>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</si>
  <si>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</si>
  <si>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</si>
  <si>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</si>
  <si>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</si>
  <si>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</si>
  <si>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</si>
  <si>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</si>
  <si>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</si>
  <si>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</si>
  <si>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</si>
  <si>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</si>
  <si>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</si>
  <si>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</si>
  <si>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</si>
  <si>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</si>
  <si>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</si>
  <si>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</si>
  <si>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</si>
  <si>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</si>
  <si>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</si>
  <si>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</si>
  <si>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</si>
  <si>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</si>
  <si>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</si>
  <si>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</si>
  <si>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</si>
  <si>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</si>
  <si>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</si>
  <si>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</si>
  <si>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</si>
  <si>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</si>
  <si>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</si>
  <si>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</si>
  <si>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</si>
  <si>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</si>
  <si>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</si>
  <si>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</si>
  <si>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</si>
  <si>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</si>
  <si>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</si>
  <si>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</si>
  <si>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</si>
  <si>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</si>
  <si>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</si>
  <si>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</si>
  <si>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</si>
  <si>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</si>
  <si>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</si>
  <si>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</si>
  <si>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</si>
  <si>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</si>
  <si>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</si>
  <si>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</si>
  <si>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</si>
  <si>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</si>
  <si>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</si>
  <si>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</si>
  <si>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</si>
  <si>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</si>
  <si>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</si>
  <si>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</si>
  <si>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</si>
  <si>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</si>
  <si>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</si>
  <si>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</si>
  <si>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</si>
  <si>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</si>
  <si>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</si>
  <si>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</si>
  <si>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</si>
  <si>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</si>
  <si>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</si>
  <si>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</si>
  <si>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</si>
  <si>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</si>
  <si>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</si>
  <si>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</si>
  <si>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</si>
  <si>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</si>
  <si>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</si>
  <si>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</si>
  <si>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</si>
  <si>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</si>
  <si>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</si>
  <si>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</si>
  <si>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</si>
  <si>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</si>
  <si>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</si>
  <si>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</si>
  <si>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</si>
  <si>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</si>
  <si>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</si>
  <si>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</si>
  <si>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</si>
  <si>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</si>
  <si>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</si>
  <si>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</si>
  <si>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</si>
  <si>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</si>
  <si>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</si>
  <si>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</si>
  <si>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</si>
  <si>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</si>
  <si>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</si>
  <si>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</si>
  <si>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</si>
  <si>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</si>
  <si>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</si>
  <si>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</si>
  <si>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</si>
  <si>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</si>
  <si>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</si>
  <si>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</si>
  <si>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</si>
  <si>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</si>
  <si>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</si>
  <si>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</si>
  <si>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</si>
  <si>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</si>
  <si>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</si>
  <si>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</si>
  <si>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</si>
  <si>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</si>
  <si>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</si>
  <si>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</si>
  <si>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</si>
  <si>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</si>
  <si>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</si>
  <si>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</si>
  <si>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</si>
  <si>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</si>
  <si>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</si>
  <si>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</si>
  <si>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</si>
  <si>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</si>
  <si>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</si>
  <si>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</si>
  <si>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</si>
  <si>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</si>
  <si>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</si>
  <si>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</si>
  <si>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</si>
  <si>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</si>
  <si>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</si>
  <si>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</si>
  <si>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</si>
  <si>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</si>
  <si>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</si>
  <si>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</si>
  <si>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</si>
  <si>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</si>
  <si>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</si>
  <si>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</si>
  <si>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</si>
  <si>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</si>
  <si>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</si>
  <si>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</si>
  <si>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</si>
  <si>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</si>
  <si>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</si>
  <si>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</si>
  <si>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</si>
  <si>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</si>
  <si>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</si>
  <si>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</si>
  <si>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</si>
  <si>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</si>
  <si>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</si>
  <si>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</si>
  <si>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</si>
  <si>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</si>
  <si>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</si>
  <si>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</si>
  <si>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</si>
  <si>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</si>
  <si>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</si>
  <si>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</si>
  <si>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</si>
  <si>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</si>
  <si>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</si>
  <si>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</si>
  <si>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</si>
  <si>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</si>
  <si>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</si>
  <si>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</si>
  <si>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</si>
  <si>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</si>
  <si>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</si>
  <si>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</si>
  <si>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</si>
  <si>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</si>
  <si>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</si>
  <si>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</si>
  <si>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</si>
  <si>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</si>
  <si>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</si>
  <si>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</si>
  <si>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</si>
  <si>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</si>
  <si>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</si>
  <si>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</si>
  <si>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</si>
  <si>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</si>
  <si>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</si>
  <si>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</si>
  <si>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</si>
  <si>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</si>
  <si>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</si>
  <si>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</si>
  <si>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</si>
  <si>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</si>
  <si>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</si>
  <si>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</si>
  <si>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</si>
  <si>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</si>
  <si>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</si>
  <si>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</si>
  <si>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</si>
  <si>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</si>
  <si>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</si>
  <si>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</si>
  <si>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</si>
  <si>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</si>
  <si>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</si>
  <si>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</si>
  <si>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</si>
  <si>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</si>
  <si>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</si>
  <si>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</si>
  <si>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</si>
  <si>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</si>
  <si>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</si>
  <si>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</si>
  <si>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</si>
  <si>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</si>
  <si>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</si>
  <si>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</si>
  <si>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</si>
  <si>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</si>
  <si>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</si>
  <si>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</si>
  <si>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</si>
  <si>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</si>
  <si>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</si>
  <si>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</si>
  <si>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</si>
  <si>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</si>
  <si>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</si>
  <si>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</si>
  <si>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</si>
  <si>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</si>
  <si>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</si>
  <si>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</si>
  <si>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</si>
  <si>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</si>
  <si>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</si>
  <si>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</si>
  <si>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</si>
  <si>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</si>
  <si>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</si>
  <si>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</si>
  <si>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</si>
  <si>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</si>
  <si>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</si>
  <si>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</si>
  <si>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</si>
  <si>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</si>
  <si>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</si>
  <si>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</si>
  <si>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</si>
  <si>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</si>
  <si>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</si>
  <si>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</si>
  <si>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</si>
  <si>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</si>
  <si>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</si>
  <si>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</si>
  <si>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</si>
  <si>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</si>
  <si>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</si>
  <si>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</si>
  <si>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</si>
  <si>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</si>
  <si>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</si>
  <si>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</si>
  <si>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</si>
  <si>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</si>
  <si>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</si>
  <si>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</si>
  <si>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</si>
  <si>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</si>
  <si>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</si>
  <si>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</si>
  <si>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</si>
  <si>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</si>
  <si>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</si>
  <si>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</si>
  <si>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</si>
  <si>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</si>
  <si>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</si>
  <si>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</si>
  <si>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</si>
  <si>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</si>
  <si>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</si>
  <si>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</si>
  <si>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</si>
  <si>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</si>
  <si>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</si>
  <si>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</si>
  <si>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</si>
  <si>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</si>
  <si>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</si>
  <si>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</si>
  <si>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</si>
  <si>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</si>
  <si>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</si>
  <si>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</si>
  <si>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</si>
  <si>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</si>
  <si>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</si>
  <si>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</si>
  <si>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</si>
  <si>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</si>
  <si>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</si>
  <si>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</si>
  <si>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</si>
  <si>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</si>
  <si>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</si>
  <si>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</si>
  <si>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</si>
  <si>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</si>
  <si>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</si>
  <si>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</si>
  <si>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</si>
  <si>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</si>
  <si>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</si>
  <si>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</si>
  <si>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</si>
  <si>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</si>
  <si>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</si>
  <si>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</si>
  <si>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</si>
  <si>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</si>
  <si>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</si>
  <si>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</si>
  <si>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</si>
  <si>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</si>
  <si>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</si>
  <si>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</si>
  <si>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</si>
  <si>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</si>
  <si>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</si>
  <si>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</si>
  <si>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</si>
  <si>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</si>
  <si>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</si>
  <si>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</si>
  <si>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</si>
  <si>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</si>
  <si>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</si>
  <si>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</si>
  <si>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</si>
  <si>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</si>
  <si>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</si>
  <si>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</si>
  <si>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</si>
  <si>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</si>
  <si>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</si>
  <si>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</si>
  <si>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</si>
  <si>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</si>
  <si>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</si>
  <si>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</si>
  <si>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</si>
  <si>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</si>
  <si>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</si>
  <si>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</si>
  <si>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</si>
  <si>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</si>
  <si>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</si>
  <si>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</si>
  <si>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</si>
  <si>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</si>
  <si>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</si>
  <si>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</si>
  <si>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</si>
  <si>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</si>
  <si>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</si>
  <si>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</si>
  <si>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</si>
  <si>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</si>
  <si>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</si>
  <si>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</si>
  <si>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</si>
  <si>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</si>
  <si>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</si>
  <si>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</si>
  <si>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</si>
  <si>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</si>
  <si>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</si>
  <si>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</si>
  <si>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</si>
  <si>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</si>
  <si>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</si>
  <si>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</si>
  <si>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</si>
  <si>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</si>
  <si>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</si>
  <si>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</si>
  <si>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</si>
  <si>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</si>
  <si>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</si>
  <si>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</si>
  <si>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</si>
  <si>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</si>
  <si>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</si>
  <si>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</si>
  <si>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</si>
  <si>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</si>
  <si>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</si>
  <si>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</si>
  <si>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</si>
  <si>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</si>
  <si>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</si>
  <si>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</si>
  <si>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</si>
  <si>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</si>
  <si>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</si>
  <si>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</si>
  <si>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</si>
  <si>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</si>
  <si>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</si>
  <si>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</si>
  <si>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</si>
  <si>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</si>
  <si>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</si>
  <si>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</si>
  <si>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</si>
  <si>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</si>
  <si>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</si>
  <si>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</si>
  <si>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</si>
  <si>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</si>
  <si>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</si>
  <si>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</si>
  <si>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</si>
  <si>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</si>
  <si>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</si>
  <si>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</si>
  <si>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</si>
  <si>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</si>
  <si>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</si>
  <si>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</si>
  <si>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</si>
  <si>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</si>
  <si>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</si>
  <si>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</si>
  <si>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</si>
  <si>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</si>
  <si>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</si>
  <si>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</si>
  <si>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</si>
  <si>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</si>
  <si>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</si>
  <si>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</si>
  <si>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</si>
  <si>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</si>
  <si>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</si>
  <si>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</si>
  <si>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</si>
  <si>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</si>
  <si>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</si>
  <si>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</si>
  <si>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</si>
  <si>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</si>
  <si>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</si>
  <si>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</si>
  <si>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</si>
  <si>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</si>
  <si>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</si>
  <si>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</si>
  <si>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</si>
  <si>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</si>
  <si>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</si>
  <si>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</si>
  <si>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</si>
  <si>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</si>
  <si>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</si>
  <si>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</si>
  <si>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</si>
  <si>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</si>
  <si>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</si>
  <si>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</si>
  <si>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</si>
  <si>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</si>
  <si>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</si>
  <si>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</si>
  <si>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</si>
  <si>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</si>
  <si>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</si>
  <si>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</si>
  <si>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</si>
  <si>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</si>
  <si>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</si>
  <si>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</si>
  <si>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</si>
  <si>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</si>
  <si>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</si>
  <si>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</si>
  <si>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</si>
  <si>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</si>
  <si>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</si>
  <si>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</si>
  <si>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</si>
  <si>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</si>
  <si>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</si>
  <si>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</si>
  <si>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</si>
  <si>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</si>
  <si>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</si>
  <si>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</si>
  <si>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</si>
  <si>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</si>
  <si>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</si>
  <si>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</si>
  <si>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</si>
  <si>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</si>
  <si>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</si>
  <si>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</si>
  <si>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</si>
  <si>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</si>
  <si>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</si>
  <si>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</si>
  <si>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</si>
  <si>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</si>
  <si>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</si>
  <si>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</si>
  <si>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</si>
  <si>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</si>
  <si>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</si>
  <si>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</si>
  <si>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</si>
  <si>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</si>
  <si>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</si>
  <si>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</si>
  <si>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</si>
  <si>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</si>
  <si>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</si>
  <si>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</si>
  <si>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</si>
  <si>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</si>
  <si>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</si>
  <si>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</si>
  <si>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</si>
  <si>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</si>
  <si>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</si>
  <si>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</si>
  <si>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</si>
  <si>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</si>
  <si>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</si>
  <si>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</si>
  <si>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</si>
  <si>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</si>
  <si>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</si>
  <si>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</si>
  <si>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</si>
  <si>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</si>
  <si>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</si>
  <si>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</si>
  <si>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</si>
  <si>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</si>
  <si>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</si>
  <si>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</si>
  <si>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</si>
  <si>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</si>
  <si>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</si>
  <si>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</si>
  <si>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</si>
  <si>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</si>
  <si>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</si>
  <si>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</si>
  <si>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</si>
  <si>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</si>
  <si>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</si>
  <si>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</si>
  <si>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</si>
  <si>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</si>
  <si>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</si>
  <si>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</si>
  <si>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</si>
  <si>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</si>
  <si>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</si>
  <si>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</si>
  <si>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</si>
  <si>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</si>
  <si>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</si>
  <si>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</si>
  <si>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</si>
  <si>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</si>
  <si>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</si>
  <si>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</si>
  <si>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</si>
  <si>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</si>
  <si>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</si>
  <si>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</si>
  <si>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</si>
  <si>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</si>
  <si>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</si>
  <si>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</si>
  <si>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</si>
  <si>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</si>
  <si>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</si>
  <si>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</si>
  <si>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</si>
  <si>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</si>
  <si>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</si>
  <si>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</si>
  <si>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</si>
  <si>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</si>
  <si>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</si>
  <si>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</si>
  <si>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</si>
  <si>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</si>
  <si>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</si>
  <si>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</si>
  <si>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</si>
  <si>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</si>
  <si>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</si>
  <si>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</si>
  <si>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</si>
  <si>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</si>
  <si>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</si>
  <si>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</si>
  <si>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</si>
  <si>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</si>
  <si>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</si>
  <si>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</si>
  <si>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</si>
  <si>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</si>
  <si>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</si>
  <si>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</si>
  <si>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</si>
  <si>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</si>
  <si>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</si>
  <si>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</si>
  <si>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</si>
  <si>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</si>
  <si>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</si>
  <si>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</si>
  <si>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</si>
  <si>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</si>
  <si>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</si>
  <si>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</si>
  <si>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</si>
  <si>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</si>
  <si>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</si>
  <si>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</si>
  <si>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</si>
  <si>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</si>
  <si>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</si>
  <si>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</si>
  <si>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</si>
  <si>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</si>
  <si>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</si>
  <si>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</si>
  <si>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</si>
  <si>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</si>
  <si>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</si>
  <si>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</si>
  <si>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</si>
  <si>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</si>
  <si>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</si>
  <si>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</si>
  <si>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</si>
  <si>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</si>
  <si>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</si>
  <si>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</si>
  <si>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</si>
  <si>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</si>
  <si>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</si>
  <si>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</si>
  <si>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</si>
  <si>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</si>
  <si>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</si>
  <si>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</si>
  <si>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</si>
  <si>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</si>
  <si>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</si>
  <si>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</si>
  <si>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</si>
  <si>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</si>
  <si>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</si>
  <si>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</si>
  <si>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</si>
  <si>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</si>
  <si>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</si>
  <si>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</si>
  <si>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</si>
  <si>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</si>
  <si>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</si>
  <si>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</si>
  <si>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</si>
  <si>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</si>
  <si>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</si>
  <si>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</si>
  <si>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</si>
  <si>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</si>
  <si>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</si>
  <si>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</si>
  <si>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</si>
  <si>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</si>
  <si>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</si>
  <si>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</si>
  <si>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</si>
  <si>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</si>
  <si>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</si>
  <si>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</si>
  <si>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</si>
  <si>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</si>
  <si>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</si>
  <si>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</si>
  <si>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</si>
  <si>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</si>
  <si>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</si>
  <si>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</si>
  <si>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</si>
  <si>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</si>
  <si>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</si>
  <si>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</si>
  <si>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</si>
  <si>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</si>
  <si>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</si>
  <si>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</si>
  <si>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</si>
  <si>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</si>
  <si>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</si>
  <si>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</si>
  <si>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</si>
  <si>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</si>
  <si>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</si>
  <si>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</si>
  <si>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</si>
  <si>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</si>
  <si>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</si>
  <si>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</si>
  <si>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</si>
  <si>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</si>
  <si>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</si>
  <si>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</si>
  <si>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</si>
  <si>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</si>
  <si>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</si>
  <si>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</si>
  <si>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</si>
  <si>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</si>
  <si>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</si>
  <si>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</si>
  <si>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</si>
  <si>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</si>
  <si>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</si>
  <si>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</si>
  <si>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</si>
  <si>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</si>
  <si>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</si>
  <si>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</si>
  <si>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</si>
  <si>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</si>
  <si>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</si>
  <si>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</si>
  <si>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</si>
  <si>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</si>
  <si>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</si>
  <si>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</si>
  <si>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</si>
  <si>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</si>
  <si>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</si>
  <si>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</si>
  <si>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</si>
  <si>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</si>
  <si>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</si>
  <si>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</si>
  <si>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</si>
  <si>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</si>
  <si>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</si>
  <si>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</si>
  <si>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</si>
  <si>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</si>
  <si>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</si>
  <si>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</si>
  <si>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</si>
  <si>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</si>
  <si>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</si>
  <si>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</si>
  <si>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</si>
  <si>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</si>
  <si>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</si>
  <si>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</si>
  <si>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</si>
  <si>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</si>
  <si>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</si>
  <si>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</si>
  <si>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</si>
  <si>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</si>
  <si>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</si>
  <si>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</si>
  <si>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</si>
  <si>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</si>
  <si>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</si>
  <si>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</si>
  <si>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</si>
  <si>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</si>
  <si>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</si>
  <si>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</si>
  <si>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</si>
  <si>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</si>
  <si>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</si>
  <si>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</si>
  <si>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</si>
  <si>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</si>
  <si>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</si>
  <si>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</si>
  <si>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</si>
  <si>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</si>
  <si>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</si>
  <si>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</si>
  <si>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</si>
  <si>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</si>
  <si>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</si>
  <si>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</si>
  <si>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</si>
  <si>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</si>
  <si>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</si>
  <si>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</si>
  <si>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</si>
  <si>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</si>
  <si>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</si>
  <si>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</si>
  <si>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</si>
  <si>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</si>
  <si>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</si>
  <si>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</si>
  <si>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</si>
  <si>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</si>
  <si>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</si>
  <si>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</si>
  <si>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</si>
  <si>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</si>
  <si>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</si>
  <si>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</si>
  <si>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</si>
  <si>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</si>
  <si>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</si>
  <si>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</si>
  <si>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</si>
  <si>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</si>
  <si>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</si>
  <si>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</si>
  <si>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</si>
  <si>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</si>
  <si>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</si>
  <si>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</si>
  <si>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</si>
  <si>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</si>
  <si>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</si>
  <si>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</si>
  <si>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</si>
  <si>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</si>
  <si>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</si>
  <si>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</si>
  <si>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</si>
  <si>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</si>
  <si>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</si>
  <si>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</si>
  <si>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</si>
  <si>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</si>
  <si>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</si>
  <si>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</si>
  <si>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</si>
  <si>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</si>
  <si>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</si>
  <si>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</si>
  <si>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</si>
  <si>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</si>
  <si>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</si>
  <si>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</si>
  <si>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</si>
  <si>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</si>
  <si>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</si>
  <si>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</si>
  <si>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</si>
  <si>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</si>
  <si>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</si>
  <si>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</si>
  <si>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</si>
  <si>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</si>
  <si>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</si>
  <si>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</si>
  <si>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</si>
  <si>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</si>
  <si>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</si>
  <si>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</si>
  <si>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</si>
  <si>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</si>
  <si>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</si>
  <si>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</si>
  <si>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</si>
  <si>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</si>
  <si>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</si>
  <si>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</si>
  <si>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</si>
  <si>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</si>
  <si>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</si>
  <si>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</si>
  <si>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</si>
  <si>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</si>
  <si>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</si>
  <si>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</si>
  <si>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</si>
  <si>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</si>
  <si>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</si>
  <si>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</si>
  <si>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</si>
  <si>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</si>
  <si>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</si>
  <si>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</si>
  <si>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</si>
  <si>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</si>
  <si>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</si>
  <si>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</si>
  <si>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</si>
  <si>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</si>
  <si>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</si>
  <si>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</si>
  <si>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</si>
  <si>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</si>
  <si>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</si>
  <si>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</si>
  <si>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</si>
  <si>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</si>
  <si>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</si>
  <si>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</si>
  <si>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</si>
  <si>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</si>
  <si>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</si>
  <si>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</si>
  <si>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</si>
  <si>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</si>
  <si>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</si>
  <si>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</si>
  <si>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</si>
  <si>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</si>
  <si>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</si>
  <si>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</si>
  <si>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</si>
  <si>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</si>
  <si>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</si>
  <si>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</si>
  <si>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</si>
  <si>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</si>
  <si>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</si>
  <si>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</si>
  <si>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</si>
  <si>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</si>
  <si>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</si>
  <si>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</si>
  <si>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</si>
  <si>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</si>
  <si>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</si>
  <si>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</si>
  <si>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</si>
  <si>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</si>
  <si>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</si>
  <si>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</si>
  <si>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</si>
  <si>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</si>
  <si>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</si>
  <si>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</si>
  <si>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</si>
  <si>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</si>
  <si>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</si>
  <si>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</si>
  <si>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</si>
  <si>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</si>
  <si>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</si>
  <si>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</si>
  <si>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</si>
  <si>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</si>
  <si>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</si>
  <si>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</si>
  <si>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</si>
  <si>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</si>
  <si>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</si>
  <si>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</si>
  <si>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</si>
  <si>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</si>
  <si>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</si>
  <si>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</si>
  <si>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</si>
  <si>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</si>
  <si>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</si>
  <si>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</si>
  <si>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</si>
  <si>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</si>
  <si>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</si>
  <si>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</si>
  <si>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</si>
  <si>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</si>
  <si>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</si>
  <si>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</si>
  <si>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</si>
  <si>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</si>
  <si>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</si>
  <si>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</si>
  <si>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</si>
  <si>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</si>
  <si>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</si>
  <si>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</si>
  <si>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</si>
  <si>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</si>
  <si>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</si>
  <si>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</si>
  <si>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</si>
  <si>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</si>
  <si>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</si>
  <si>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</si>
  <si>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</si>
  <si>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</si>
  <si>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</si>
  <si>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</si>
  <si>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</si>
  <si>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</si>
  <si>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</si>
  <si>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</si>
  <si>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</si>
  <si>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</si>
  <si>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</si>
  <si>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</si>
  <si>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</si>
  <si>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</si>
  <si>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</si>
  <si>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</si>
  <si>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</si>
  <si>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</si>
  <si>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</si>
  <si>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</si>
  <si>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</si>
  <si>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</si>
  <si>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</si>
  <si>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</si>
  <si>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</si>
  <si>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</si>
  <si>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</si>
  <si>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</si>
  <si>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</si>
  <si>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</si>
  <si>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</si>
  <si>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</si>
  <si>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</si>
  <si>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</si>
  <si>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</si>
  <si>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</si>
  <si>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</si>
  <si>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</si>
  <si>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</si>
  <si>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</si>
  <si>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</si>
  <si>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</si>
  <si>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</si>
  <si>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</si>
  <si>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</si>
  <si>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</si>
  <si>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</si>
  <si>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</si>
  <si>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</si>
  <si>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</si>
  <si>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</si>
  <si>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</si>
  <si>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</si>
  <si>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</si>
  <si>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</si>
  <si>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</si>
  <si>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</si>
  <si>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</si>
  <si>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</si>
  <si>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</si>
  <si>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</si>
  <si>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</si>
  <si>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</si>
  <si>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</si>
  <si>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</si>
  <si>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</si>
  <si>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</si>
  <si>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</si>
  <si>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</si>
  <si>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</si>
  <si>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</si>
  <si>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</si>
  <si>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</si>
  <si>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</si>
  <si>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</si>
  <si>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</si>
  <si>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</si>
  <si>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</si>
  <si>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</si>
  <si>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</si>
  <si>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</si>
  <si>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</si>
  <si>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</si>
  <si>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</si>
  <si>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</si>
  <si>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</si>
  <si>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</si>
  <si>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</si>
  <si>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</si>
  <si>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</si>
  <si>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</si>
  <si>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</si>
  <si>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</si>
  <si>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</si>
  <si>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</si>
  <si>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</si>
  <si>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</si>
  <si>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</si>
  <si>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</si>
  <si>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</si>
  <si>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</si>
  <si>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</si>
  <si>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</si>
  <si>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</si>
  <si>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</si>
  <si>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</si>
  <si>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</si>
  <si>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</si>
  <si>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</si>
  <si>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</si>
  <si>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</si>
  <si>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</si>
  <si>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</si>
  <si>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</si>
  <si>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</si>
  <si>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</si>
  <si>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</si>
  <si>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</si>
  <si>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</si>
  <si>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</si>
  <si>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</si>
  <si>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</si>
  <si>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</si>
  <si>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</si>
  <si>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</si>
  <si>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</si>
  <si>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</si>
  <si>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</si>
  <si>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</si>
  <si>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</si>
  <si>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</si>
  <si>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</si>
  <si>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</si>
  <si>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</si>
  <si>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</si>
  <si>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</si>
  <si>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</si>
  <si>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</si>
  <si>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</si>
  <si>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</si>
  <si>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</si>
  <si>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</si>
  <si>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</si>
  <si>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</si>
  <si>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</si>
  <si>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</si>
  <si>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</si>
  <si>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</si>
  <si>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</si>
  <si>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</si>
  <si>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</si>
  <si>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</si>
  <si>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</si>
  <si>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</si>
  <si>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</si>
  <si>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</si>
  <si>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</si>
  <si>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</si>
  <si>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</si>
  <si>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</si>
  <si>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</si>
  <si>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</si>
  <si>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</si>
  <si>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</si>
  <si>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</si>
  <si>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</si>
  <si>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</si>
  <si>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</si>
  <si>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</si>
  <si>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</si>
  <si>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</si>
  <si>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</si>
  <si>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</si>
  <si>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</si>
  <si>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</si>
  <si>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</si>
  <si>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</si>
  <si>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</si>
  <si>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</si>
  <si>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</si>
  <si>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</si>
  <si>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</si>
  <si>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</si>
  <si>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</si>
  <si>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</si>
  <si>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</si>
  <si>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</si>
  <si>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</si>
  <si>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</si>
  <si>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</si>
  <si>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</si>
  <si>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</si>
  <si>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</si>
  <si>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</si>
  <si>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</si>
  <si>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</si>
  <si>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</si>
  <si>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</si>
  <si>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</si>
  <si>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</si>
  <si>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</si>
  <si>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</si>
  <si>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</si>
  <si>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</si>
  <si>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</si>
  <si>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</si>
  <si>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</si>
  <si>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</si>
  <si>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</si>
  <si>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</si>
  <si>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</si>
  <si>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</si>
  <si>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</si>
  <si>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</si>
  <si>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</si>
  <si>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</si>
  <si>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</si>
  <si>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</si>
  <si>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</si>
  <si>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</si>
  <si>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</si>
  <si>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</si>
  <si>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</si>
  <si>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</si>
  <si>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</si>
  <si>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</si>
  <si>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</si>
  <si>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</si>
  <si>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</si>
  <si>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</si>
  <si>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</si>
  <si>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</si>
  <si>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</si>
  <si>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</si>
  <si>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</si>
  <si>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</si>
  <si>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</si>
  <si>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</si>
  <si>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</si>
  <si>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</si>
  <si>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</si>
  <si>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</si>
  <si>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</si>
  <si>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</si>
  <si>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</si>
  <si>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</si>
  <si>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</si>
  <si>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</si>
  <si>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</si>
  <si>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</si>
  <si>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</si>
  <si>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</si>
  <si>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</si>
  <si>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</si>
  <si>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</si>
  <si>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</si>
  <si>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</si>
  <si>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</si>
  <si>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</si>
  <si>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</si>
  <si>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</si>
  <si>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</si>
  <si>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</si>
  <si>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</si>
  <si>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</si>
  <si>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</si>
  <si>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</si>
  <si>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</si>
  <si>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</si>
  <si>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</si>
  <si>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</si>
  <si>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</si>
  <si>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</si>
  <si>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</si>
  <si>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</si>
  <si>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</si>
  <si>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</si>
  <si>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</si>
  <si>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</si>
  <si>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</si>
  <si>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</si>
  <si>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</si>
  <si>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</si>
  <si>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</si>
  <si>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</si>
  <si>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</si>
  <si>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</si>
  <si>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</si>
  <si>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</si>
  <si>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</si>
  <si>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</si>
  <si>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</si>
  <si>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</si>
  <si>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</si>
  <si>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</si>
  <si>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</si>
  <si>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</si>
  <si>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</si>
  <si>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</si>
  <si>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</si>
  <si>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</si>
  <si>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</si>
  <si>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</si>
  <si>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</si>
  <si>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</si>
  <si>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</si>
  <si>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</si>
  <si>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</si>
  <si>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</si>
  <si>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</si>
  <si>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</si>
  <si>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</si>
  <si>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</si>
  <si>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</si>
  <si>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</si>
  <si>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</si>
  <si>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</si>
  <si>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</si>
  <si>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</si>
  <si>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</si>
  <si>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</si>
  <si>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</si>
  <si>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</si>
  <si>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</si>
  <si>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</si>
  <si>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</si>
  <si>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</si>
  <si>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</si>
  <si>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</si>
  <si>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</si>
  <si>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</si>
  <si>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</si>
  <si>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</si>
  <si>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</si>
  <si>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</si>
  <si>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</si>
  <si>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</si>
  <si>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</si>
  <si>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</si>
  <si>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</si>
  <si>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</si>
  <si>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</si>
  <si>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</si>
  <si>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</si>
  <si>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</si>
  <si>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</si>
  <si>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</si>
  <si>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</si>
  <si>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</si>
  <si>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</si>
  <si>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</si>
  <si>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</si>
  <si>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</si>
  <si>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</si>
  <si>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</si>
  <si>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</si>
  <si>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</si>
  <si>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</si>
  <si>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</si>
  <si>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</si>
  <si>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</si>
  <si>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</si>
  <si>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</si>
  <si>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</si>
  <si>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</si>
  <si>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</si>
  <si>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</si>
  <si>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</si>
  <si>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</si>
  <si>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</si>
  <si>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</si>
  <si>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</si>
  <si>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</si>
  <si>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</si>
  <si>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</si>
  <si>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</si>
  <si>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</si>
  <si>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</si>
  <si>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</si>
  <si>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</si>
  <si>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</si>
  <si>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</si>
  <si>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</si>
  <si>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</si>
  <si>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</si>
  <si>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</si>
  <si>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</si>
  <si>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</si>
  <si>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</si>
  <si>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</si>
  <si>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</si>
  <si>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</si>
  <si>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</si>
  <si>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</si>
  <si>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</si>
  <si>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</si>
  <si>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</si>
  <si>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</si>
  <si>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</si>
  <si>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</si>
  <si>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</si>
  <si>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</si>
  <si>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</si>
  <si>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</si>
  <si>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</si>
  <si>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</si>
  <si>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</si>
  <si>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</si>
  <si>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</si>
  <si>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</si>
  <si>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</si>
  <si>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</si>
  <si>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</si>
  <si>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</si>
  <si>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</si>
  <si>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</si>
  <si>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</si>
  <si>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</si>
  <si>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</si>
  <si>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</si>
  <si>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</si>
  <si>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</si>
  <si>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</si>
  <si>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</si>
  <si>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</si>
  <si>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</si>
  <si>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</si>
  <si>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</si>
  <si>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</si>
  <si>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</si>
  <si>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</si>
  <si>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</si>
  <si>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</si>
  <si>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</si>
  <si>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</si>
  <si>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</si>
  <si>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</si>
  <si>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</si>
  <si>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</si>
  <si>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</si>
  <si>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</si>
  <si>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</si>
  <si>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</si>
  <si>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</si>
  <si>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</si>
  <si>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</si>
  <si>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</si>
  <si>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</si>
  <si>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</si>
  <si>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</si>
  <si>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</si>
  <si>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</si>
  <si>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</si>
  <si>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</si>
  <si>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</si>
  <si>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</si>
  <si>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</si>
  <si>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</si>
  <si>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</si>
  <si>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</si>
  <si>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</si>
  <si>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</si>
  <si>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</si>
  <si>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</si>
  <si>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</si>
  <si>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</si>
  <si>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</si>
  <si>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</si>
  <si>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</si>
  <si>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</si>
  <si>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</si>
  <si>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</si>
  <si>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</si>
  <si>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</si>
  <si>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</si>
  <si>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</si>
  <si>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</si>
  <si>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</si>
  <si>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</si>
  <si>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</si>
  <si>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</si>
  <si>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</si>
  <si>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</si>
  <si>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</si>
  <si>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</si>
  <si>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</si>
  <si>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</si>
  <si>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</si>
  <si>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</si>
  <si>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</si>
  <si>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</si>
  <si>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</si>
  <si>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</si>
  <si>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</si>
  <si>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</si>
  <si>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</si>
  <si>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</si>
  <si>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</si>
  <si>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</si>
  <si>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</si>
  <si>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</si>
  <si>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</si>
  <si>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</si>
  <si>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</si>
  <si>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</si>
  <si>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</si>
  <si>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</si>
  <si>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</si>
  <si>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</si>
  <si>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</si>
  <si>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</si>
  <si>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</si>
  <si>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</si>
  <si>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</si>
  <si>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</si>
  <si>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</si>
  <si>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</si>
  <si>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</si>
  <si>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</si>
  <si>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</si>
  <si>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</si>
  <si>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</si>
  <si>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</si>
  <si>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</si>
  <si>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</si>
  <si>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</si>
  <si>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</si>
  <si>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</si>
  <si>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</si>
  <si>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</si>
  <si>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</si>
  <si>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</si>
  <si>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</si>
  <si>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</si>
  <si>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</si>
  <si>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</si>
  <si>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</si>
  <si>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</si>
  <si>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</si>
  <si>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</si>
  <si>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</si>
  <si>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</si>
  <si>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</si>
  <si>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</si>
  <si>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</si>
  <si>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</si>
  <si>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</si>
  <si>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</si>
  <si>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</si>
  <si>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</si>
  <si>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</si>
  <si>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</si>
  <si>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</si>
  <si>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</si>
  <si>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</si>
  <si>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</si>
  <si>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</si>
  <si>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</si>
  <si>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</si>
  <si>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</si>
  <si>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</si>
  <si>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</si>
  <si>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</si>
  <si>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</si>
  <si>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</si>
  <si>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</si>
  <si>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</si>
  <si>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</si>
  <si>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</si>
  <si>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</si>
  <si>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</si>
  <si>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</si>
  <si>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</si>
  <si>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</si>
  <si>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</si>
  <si>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</si>
  <si>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</si>
  <si>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</si>
  <si>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</si>
  <si>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</si>
  <si>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</si>
  <si>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</si>
  <si>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</si>
  <si>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</si>
  <si>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</si>
  <si>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</si>
  <si>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</si>
  <si>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</si>
  <si>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</si>
  <si>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</si>
  <si>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</si>
  <si>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</si>
  <si>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</si>
  <si>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</si>
  <si>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</si>
  <si>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</si>
  <si>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</si>
  <si>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</si>
  <si>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</si>
  <si>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</si>
  <si>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</si>
  <si>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</si>
  <si>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</si>
  <si>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</si>
  <si>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</si>
  <si>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</si>
  <si>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</si>
  <si>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</si>
  <si>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</si>
  <si>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</si>
  <si>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</si>
  <si>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</si>
  <si>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</si>
  <si>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</si>
  <si>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</si>
  <si>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</si>
  <si>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</si>
  <si>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</si>
  <si>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</si>
  <si>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</si>
  <si>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</si>
  <si>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</si>
  <si>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</si>
  <si>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</si>
  <si>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</si>
  <si>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</si>
  <si>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</si>
  <si>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</si>
  <si>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</si>
  <si>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</si>
  <si>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</si>
  <si>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</si>
  <si>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</si>
  <si>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</si>
  <si>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</si>
  <si>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</si>
  <si>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</si>
  <si>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</si>
  <si>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</si>
  <si>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</si>
  <si>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</si>
  <si>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</si>
  <si>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</si>
  <si>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</si>
  <si>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</si>
  <si>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</si>
  <si>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</si>
  <si>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</si>
  <si>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</si>
  <si>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</si>
  <si>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</si>
  <si>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</si>
  <si>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</si>
  <si>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</si>
  <si>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</si>
  <si>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</si>
  <si>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</si>
  <si>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</si>
  <si>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</si>
  <si>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</si>
  <si>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</si>
  <si>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</si>
  <si>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</si>
  <si>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</si>
  <si>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</si>
  <si>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</si>
  <si>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</si>
  <si>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</si>
  <si>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</si>
  <si>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</si>
  <si>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</si>
  <si>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</si>
  <si>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</si>
  <si>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</si>
  <si>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</si>
  <si>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</si>
  <si>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</si>
  <si>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</si>
  <si>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</si>
  <si>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</si>
  <si>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</si>
  <si>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</si>
  <si>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</si>
  <si>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</si>
  <si>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</si>
  <si>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</si>
  <si>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</si>
  <si>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</si>
  <si>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</si>
  <si>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</si>
  <si>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</si>
  <si>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</si>
  <si>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</si>
  <si>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</si>
  <si>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</si>
  <si>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</si>
  <si>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</si>
  <si>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</si>
  <si>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</si>
  <si>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</si>
  <si>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</si>
  <si>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</si>
  <si>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</si>
  <si>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</si>
  <si>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</si>
  <si>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</si>
  <si>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</si>
  <si>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</si>
  <si>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</si>
  <si>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</si>
  <si>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</si>
  <si>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</si>
  <si>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</si>
  <si>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</si>
  <si>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</si>
  <si>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</si>
  <si>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</si>
  <si>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</si>
  <si>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</si>
  <si>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</si>
  <si>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</si>
  <si>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</si>
  <si>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</si>
  <si>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</si>
  <si>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</si>
  <si>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</si>
  <si>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</si>
  <si>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</si>
  <si>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</si>
  <si>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</si>
  <si>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</si>
  <si>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</si>
  <si>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</si>
  <si>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</si>
  <si>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</si>
  <si>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</si>
  <si>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</si>
  <si>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</si>
  <si>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</si>
  <si>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</si>
  <si>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</si>
  <si>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</si>
  <si>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</si>
  <si>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</si>
  <si>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</si>
  <si>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</si>
  <si>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</si>
  <si>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</si>
  <si>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</si>
  <si>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</si>
  <si>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</si>
  <si>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</si>
  <si>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</si>
  <si>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</si>
  <si>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</si>
  <si>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</si>
  <si>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</si>
  <si>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</si>
  <si>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</si>
  <si>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</si>
  <si>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</si>
  <si>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</si>
  <si>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</si>
  <si>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</si>
  <si>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</si>
  <si>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</si>
  <si>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</si>
  <si>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</si>
  <si>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</si>
  <si>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</si>
  <si>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</si>
  <si>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</si>
  <si>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</si>
  <si>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</si>
  <si>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</si>
  <si>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</si>
  <si>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</si>
  <si>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</si>
  <si>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</si>
  <si>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</si>
  <si>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</si>
  <si>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</si>
  <si>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</si>
  <si>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</si>
  <si>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</si>
  <si>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</si>
  <si>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</si>
  <si>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</si>
  <si>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</si>
  <si>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</si>
  <si>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</si>
  <si>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</si>
  <si>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</si>
  <si>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</si>
  <si>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</si>
  <si>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</si>
  <si>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</si>
  <si>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</si>
  <si>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</si>
  <si>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</si>
  <si>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</si>
  <si>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</si>
  <si>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</si>
  <si>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</si>
  <si>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</si>
  <si>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</si>
  <si>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</si>
  <si>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</si>
  <si>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</si>
  <si>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</si>
  <si>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</si>
  <si>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</si>
  <si>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</si>
  <si>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</si>
  <si>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</si>
  <si>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</si>
  <si>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</si>
  <si>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</si>
  <si>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</si>
  <si>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</si>
  <si>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</si>
  <si>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</si>
  <si>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</si>
  <si>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</si>
  <si>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</si>
  <si>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</si>
  <si>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</si>
  <si>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</si>
  <si>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</si>
  <si>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</si>
  <si>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</si>
  <si>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</si>
  <si>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</si>
  <si>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</si>
  <si>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</si>
  <si>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</si>
  <si>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</si>
  <si>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</si>
  <si>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</si>
  <si>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</si>
  <si>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</si>
  <si>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</si>
  <si>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</si>
  <si>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</si>
  <si>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</si>
  <si>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</si>
  <si>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</si>
  <si>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</si>
  <si>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</si>
  <si>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</si>
  <si>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</si>
  <si>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</si>
  <si>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</si>
  <si>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</si>
  <si>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</si>
  <si>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</si>
  <si>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</si>
  <si>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</si>
  <si>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</si>
  <si>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</si>
  <si>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</si>
  <si>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</si>
  <si>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</si>
  <si>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</si>
  <si>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</si>
  <si>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</si>
  <si>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</si>
  <si>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</si>
  <si>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</si>
  <si>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</si>
  <si>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</si>
  <si>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</si>
  <si>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</si>
  <si>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</si>
  <si>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</si>
  <si>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</si>
  <si>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</si>
  <si>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</si>
  <si>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</si>
  <si>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</si>
  <si>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</si>
  <si>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</si>
  <si>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</si>
  <si>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</si>
  <si>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</si>
  <si>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</si>
  <si>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</si>
  <si>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</si>
  <si>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</si>
  <si>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</si>
  <si>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</si>
  <si>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</si>
  <si>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</si>
  <si>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</si>
  <si>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</si>
  <si>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</si>
  <si>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</si>
  <si>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</si>
  <si>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</si>
  <si>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</si>
  <si>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</si>
  <si>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</si>
  <si>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</si>
  <si>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</si>
  <si>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</si>
  <si>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</si>
  <si>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</si>
  <si>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</si>
  <si>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</si>
  <si>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</si>
  <si>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</si>
  <si>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</si>
  <si>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</si>
  <si>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</si>
  <si>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</si>
  <si>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</si>
  <si>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</si>
  <si>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</si>
  <si>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</si>
  <si>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</si>
  <si>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</si>
  <si>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</si>
  <si>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</si>
  <si>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</si>
  <si>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</si>
  <si>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</si>
  <si>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</si>
  <si>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</si>
  <si>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</si>
  <si>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</si>
  <si>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</si>
  <si>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</si>
  <si>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</si>
  <si>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</si>
  <si>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</si>
  <si>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</si>
  <si>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</si>
  <si>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</si>
  <si>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</si>
  <si>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</si>
  <si>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</si>
  <si>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</si>
  <si>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</si>
  <si>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</si>
  <si>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</si>
  <si>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</si>
  <si>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</si>
  <si>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</si>
  <si>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</si>
  <si>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</si>
  <si>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</si>
  <si>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</si>
  <si>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</si>
  <si>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</si>
  <si>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</si>
  <si>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</si>
  <si>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</si>
  <si>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</si>
  <si>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</si>
  <si>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</si>
  <si>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</si>
  <si>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</si>
  <si>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</si>
  <si>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</si>
  <si>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</si>
  <si>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</si>
  <si>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</si>
  <si>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</si>
  <si>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</si>
  <si>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</si>
  <si>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</si>
  <si>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</si>
  <si>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</si>
  <si>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</si>
  <si>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</si>
  <si>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</si>
  <si>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</si>
  <si>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</si>
  <si>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</si>
  <si>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</si>
  <si>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</si>
  <si>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</si>
  <si>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</si>
  <si>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</si>
  <si>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</si>
  <si>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</si>
  <si>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</si>
  <si>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</si>
  <si>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</si>
  <si>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</si>
  <si>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</si>
  <si>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</si>
  <si>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</si>
  <si>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</si>
  <si>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</si>
  <si>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</si>
  <si>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</si>
  <si>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</si>
  <si>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</si>
  <si>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</si>
  <si>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</si>
  <si>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</si>
  <si>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</si>
  <si>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</si>
  <si>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</si>
  <si>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</si>
  <si>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</si>
  <si>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</si>
  <si>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</si>
  <si>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</si>
  <si>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</si>
  <si>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</si>
  <si>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</si>
  <si>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</si>
  <si>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</si>
  <si>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</si>
  <si>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</si>
  <si>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</si>
  <si>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</si>
  <si>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</si>
  <si>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</si>
  <si>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</si>
  <si>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</si>
  <si>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</si>
  <si>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</si>
  <si>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</si>
  <si>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</si>
  <si>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</si>
  <si>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</si>
  <si>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</si>
  <si>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</si>
  <si>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</si>
  <si>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</si>
  <si>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</si>
  <si>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</si>
  <si>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</si>
  <si>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</si>
  <si>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</si>
  <si>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</si>
  <si>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</si>
  <si>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</si>
  <si>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</si>
  <si>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</si>
  <si>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</si>
  <si>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</si>
  <si>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</si>
  <si>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</si>
  <si>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</si>
  <si>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</si>
  <si>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</si>
  <si>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</si>
  <si>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</si>
  <si>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</si>
  <si>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</si>
  <si>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</si>
  <si>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</si>
  <si>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</si>
  <si>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</si>
  <si>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</si>
  <si>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</si>
  <si>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</si>
  <si>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</si>
  <si>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</si>
  <si>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</si>
  <si>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</si>
  <si>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</si>
  <si>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</si>
  <si>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</si>
  <si>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</si>
  <si>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</si>
  <si>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</si>
  <si>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</si>
  <si>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</si>
  <si>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</si>
  <si>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</si>
  <si>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</si>
  <si>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</si>
  <si>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</si>
  <si>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</si>
  <si>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</si>
  <si>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</si>
  <si>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</si>
  <si>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</si>
  <si>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</si>
  <si>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</si>
  <si>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</si>
  <si>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</si>
  <si>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</si>
  <si>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</si>
  <si>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</si>
  <si>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</si>
  <si>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</si>
  <si>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</si>
  <si>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</si>
  <si>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</si>
  <si>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</si>
  <si>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</si>
  <si>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</si>
  <si>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</si>
  <si>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</si>
  <si>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</si>
  <si>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</si>
  <si>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</si>
  <si>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</si>
  <si>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</si>
  <si>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</si>
  <si>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</si>
  <si>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</si>
  <si>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</si>
  <si>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</si>
  <si>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</si>
  <si>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</si>
  <si>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</si>
  <si>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</si>
  <si>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</si>
  <si>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</si>
  <si>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</si>
  <si>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</si>
  <si>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</si>
  <si>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</si>
  <si>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</si>
  <si>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</si>
  <si>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</si>
  <si>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</si>
  <si>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</si>
  <si>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</si>
  <si>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</si>
  <si>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</si>
  <si>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</si>
  <si>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</si>
  <si>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</si>
  <si>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</si>
  <si>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</si>
  <si>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</si>
  <si>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</si>
  <si>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</si>
  <si>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</si>
  <si>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</si>
  <si>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</si>
  <si>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</si>
  <si>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</si>
  <si>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</si>
  <si>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</si>
  <si>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</si>
  <si>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</si>
  <si>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</si>
  <si>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</si>
  <si>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</si>
  <si>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</si>
  <si>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</si>
  <si>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</si>
  <si>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</si>
  <si>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</si>
  <si>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</si>
  <si>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</si>
  <si>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</si>
  <si>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</si>
  <si>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</si>
  <si>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</si>
  <si>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</si>
  <si>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</si>
  <si>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</si>
  <si>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</si>
  <si>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</si>
  <si>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</si>
  <si>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</si>
  <si>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</si>
  <si>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</si>
  <si>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</si>
  <si>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</si>
  <si>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</si>
  <si>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</si>
  <si>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</si>
  <si>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</si>
  <si>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</si>
  <si>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</si>
  <si>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</si>
  <si>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</si>
  <si>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</si>
  <si>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</si>
  <si>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</si>
  <si>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</si>
  <si>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</si>
  <si>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</si>
  <si>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</si>
  <si>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</si>
  <si>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</si>
  <si>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</si>
  <si>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</si>
  <si>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</si>
  <si>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</si>
  <si>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</si>
  <si>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</si>
  <si>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</si>
  <si>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</si>
  <si>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</si>
  <si>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</si>
  <si>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</si>
  <si>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</si>
  <si>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</si>
  <si>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</si>
  <si>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</si>
  <si>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</si>
  <si>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</si>
  <si>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</si>
  <si>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</si>
  <si>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</si>
  <si>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</si>
  <si>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</si>
  <si>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</si>
  <si>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</si>
  <si>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</si>
  <si>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</si>
  <si>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</si>
  <si>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</si>
  <si>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</si>
  <si>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</si>
  <si>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</si>
  <si>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</si>
  <si>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</si>
  <si>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</si>
  <si>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</si>
  <si>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</si>
  <si>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</si>
  <si>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</si>
  <si>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</si>
  <si>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</si>
  <si>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</si>
  <si>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</si>
  <si>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</si>
  <si>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</si>
  <si>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</si>
  <si>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</si>
  <si>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</si>
  <si>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</si>
  <si>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</si>
  <si>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</si>
  <si>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</si>
  <si>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</si>
  <si>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</si>
  <si>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</si>
  <si>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</si>
  <si>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</si>
  <si>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</si>
  <si>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</si>
  <si>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</si>
  <si>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</si>
  <si>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</si>
  <si>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</si>
  <si>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</si>
  <si>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</si>
  <si>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</si>
  <si>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</si>
  <si>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</si>
  <si>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</si>
  <si>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</si>
  <si>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</si>
  <si>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</si>
  <si>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</si>
  <si>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</si>
  <si>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</si>
  <si>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</si>
  <si>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</si>
  <si>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</si>
  <si>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</si>
  <si>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</si>
  <si>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</si>
  <si>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</si>
  <si>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</si>
  <si>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</si>
  <si>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</si>
  <si>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</si>
  <si>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</si>
  <si>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</si>
  <si>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</si>
  <si>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</si>
  <si>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</si>
  <si>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</si>
  <si>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</si>
  <si>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</si>
  <si>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</si>
  <si>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</si>
  <si>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</si>
  <si>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</si>
  <si>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</si>
  <si>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</si>
  <si>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</si>
  <si>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</si>
  <si>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</si>
  <si>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</si>
  <si>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</si>
  <si>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</si>
  <si>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</si>
  <si>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</si>
  <si>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</si>
  <si>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</si>
  <si>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</si>
  <si>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</si>
  <si>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</si>
  <si>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</si>
  <si>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</si>
  <si>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</si>
  <si>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</si>
  <si>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</si>
  <si>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</si>
  <si>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</si>
  <si>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</si>
  <si>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</si>
  <si>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</si>
  <si>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</si>
  <si>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</si>
  <si>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</si>
  <si>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</si>
  <si>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</si>
  <si>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</si>
  <si>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</si>
  <si>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</si>
  <si>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</si>
  <si>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</si>
  <si>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</si>
  <si>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</si>
  <si>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</si>
  <si>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</si>
  <si>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</si>
  <si>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</si>
  <si>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</si>
  <si>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</si>
  <si>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</si>
  <si>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</si>
  <si>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</si>
  <si>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</si>
  <si>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</si>
  <si>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</si>
  <si>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</si>
  <si>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</si>
  <si>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</si>
  <si>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</si>
  <si>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</si>
  <si>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</si>
  <si>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</si>
  <si>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</si>
  <si>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</si>
  <si>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</si>
  <si>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</si>
  <si>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</si>
  <si>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</si>
  <si>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</si>
  <si>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</si>
  <si>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</si>
  <si>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</si>
  <si>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</si>
  <si>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</si>
  <si>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</si>
  <si>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</si>
  <si>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</si>
  <si>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</si>
  <si>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</si>
  <si>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</si>
  <si>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</si>
  <si>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</si>
  <si>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</si>
  <si>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</si>
  <si>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</si>
  <si>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</si>
  <si>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</si>
  <si>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</si>
  <si>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</si>
  <si>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</si>
  <si>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</si>
  <si>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</si>
  <si>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</si>
  <si>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</si>
  <si>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</si>
  <si>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</si>
  <si>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</si>
  <si>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</si>
  <si>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</si>
  <si>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</si>
  <si>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</si>
  <si>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</si>
  <si>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</si>
  <si>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</si>
  <si>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</si>
  <si>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</si>
  <si>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</si>
  <si>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</si>
  <si>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</si>
  <si>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</si>
  <si>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</si>
  <si>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</si>
  <si>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</si>
  <si>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</si>
  <si>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</si>
  <si>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</si>
  <si>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</si>
  <si>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</si>
  <si>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</si>
  <si>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</si>
  <si>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</si>
  <si>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</si>
  <si>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</si>
  <si>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</si>
  <si>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</si>
  <si>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</si>
  <si>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</si>
  <si>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</si>
  <si>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</si>
  <si>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</si>
  <si>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</si>
  <si>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</si>
  <si>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</si>
  <si>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</si>
  <si>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</si>
  <si>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</si>
  <si>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</si>
  <si>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</si>
  <si>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</si>
  <si>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</si>
  <si>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</si>
  <si>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</si>
  <si>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</si>
  <si>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</si>
  <si>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</si>
  <si>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</si>
  <si>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</si>
  <si>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</si>
  <si>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</si>
  <si>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</si>
  <si>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</si>
  <si>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</si>
  <si>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</si>
  <si>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</si>
  <si>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</si>
  <si>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</si>
  <si>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</si>
  <si>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</si>
  <si>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</si>
  <si>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</si>
  <si>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</si>
  <si>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</si>
  <si>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</si>
  <si>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</si>
  <si>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</si>
  <si>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</si>
  <si>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</si>
  <si>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</si>
  <si>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</si>
  <si>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</si>
  <si>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</si>
  <si>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</si>
  <si>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</si>
  <si>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</si>
  <si>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</si>
  <si>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</si>
  <si>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</si>
  <si>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</si>
  <si>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</si>
  <si>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</si>
  <si>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</si>
  <si>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</si>
  <si>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</si>
  <si>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</si>
  <si>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</si>
  <si>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</si>
  <si>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</si>
  <si>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</si>
  <si>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</si>
  <si>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</si>
  <si>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</si>
  <si>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</si>
  <si>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</si>
  <si>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</si>
  <si>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</si>
  <si>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</si>
  <si>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</si>
  <si>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</si>
  <si>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</si>
  <si>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</si>
  <si>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</si>
  <si>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</si>
  <si>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</si>
  <si>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</si>
  <si>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</si>
  <si>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</si>
  <si>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</si>
  <si>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</si>
  <si>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</si>
  <si>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</si>
  <si>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</si>
  <si>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</si>
  <si>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</si>
  <si>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</si>
  <si>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</si>
  <si>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</si>
  <si>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</si>
  <si>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</si>
  <si>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</si>
  <si>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</si>
  <si>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</si>
  <si>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</si>
  <si>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</si>
  <si>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</si>
  <si>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</si>
  <si>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</si>
  <si>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</si>
  <si>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</si>
  <si>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</si>
  <si>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</si>
  <si>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</si>
  <si>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</si>
  <si>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</si>
  <si>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</si>
  <si>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</si>
  <si>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</si>
  <si>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</si>
  <si>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</si>
  <si>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</si>
  <si>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</si>
  <si>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</si>
  <si>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</si>
  <si>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</si>
  <si>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</si>
  <si>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</si>
  <si>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</si>
  <si>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</si>
  <si>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</si>
  <si>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</si>
  <si>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</si>
  <si>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</si>
  <si>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</si>
  <si>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</si>
  <si>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</si>
  <si>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</si>
  <si>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</si>
  <si>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</si>
  <si>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</si>
  <si>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</si>
  <si>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</si>
  <si>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</si>
  <si>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</si>
  <si>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</si>
  <si>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</si>
  <si>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</si>
  <si>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</si>
  <si>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</si>
  <si>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</si>
  <si>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</si>
  <si>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</si>
  <si>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</si>
  <si>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</si>
  <si>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</si>
  <si>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</si>
  <si>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</si>
  <si>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</si>
  <si>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</si>
  <si>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</si>
  <si>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</si>
  <si>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</si>
  <si>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</si>
  <si>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</si>
  <si>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</si>
  <si>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</si>
  <si>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</si>
  <si>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</si>
  <si>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</si>
  <si>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</si>
  <si>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</si>
  <si>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</si>
  <si>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</si>
  <si>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</si>
  <si>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</si>
  <si>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</si>
  <si>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</si>
  <si>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</si>
  <si>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</si>
  <si>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</si>
  <si>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</si>
  <si>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</si>
  <si>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</si>
  <si>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</si>
  <si>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</si>
  <si>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</si>
  <si>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</si>
  <si>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</si>
  <si>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</si>
  <si>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</si>
  <si>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</si>
  <si>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</si>
  <si>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</si>
  <si>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</si>
  <si>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</si>
  <si>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</si>
  <si>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</si>
  <si>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</si>
  <si>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</si>
  <si>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</si>
  <si>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</si>
  <si>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</si>
  <si>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</si>
  <si>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</si>
  <si>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</si>
  <si>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</si>
  <si>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</si>
  <si>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</si>
  <si>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</si>
  <si>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</si>
  <si>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</si>
  <si>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</si>
  <si>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</si>
  <si>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</si>
  <si>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</si>
  <si>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</si>
  <si>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</si>
  <si>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</si>
  <si>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</si>
  <si>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</si>
  <si>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</si>
  <si>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</si>
  <si>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</si>
  <si>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</si>
  <si>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</si>
  <si>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</si>
  <si>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</si>
  <si>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</si>
  <si>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</si>
  <si>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</si>
  <si>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</si>
  <si>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</si>
  <si>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</si>
  <si>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</si>
  <si>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</si>
  <si>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</si>
  <si>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</si>
  <si>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</si>
  <si>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</si>
  <si>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</si>
  <si>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</si>
  <si>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</si>
  <si>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</si>
  <si>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</si>
  <si>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</si>
  <si>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</si>
  <si>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</si>
  <si>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</si>
  <si>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</si>
  <si>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</si>
  <si>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</si>
  <si>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</si>
  <si>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</si>
  <si>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</si>
  <si>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</si>
  <si>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</si>
  <si>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</si>
  <si>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</si>
  <si>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</si>
  <si>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</si>
  <si>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</si>
  <si>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</si>
  <si>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</si>
  <si>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</si>
  <si>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</si>
  <si>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</si>
  <si>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</si>
  <si>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</si>
  <si>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</si>
  <si>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</si>
  <si>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</si>
  <si>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</si>
  <si>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</si>
  <si>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</si>
  <si>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</si>
  <si>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</si>
  <si>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</si>
  <si>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</si>
  <si>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</si>
  <si>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</si>
  <si>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</si>
  <si>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</si>
  <si>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</si>
  <si>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</si>
  <si>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</si>
  <si>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</si>
  <si>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</si>
  <si>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</si>
  <si>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</si>
  <si>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</si>
  <si>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</si>
  <si>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</si>
  <si>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</si>
  <si>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</si>
  <si>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</si>
  <si>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</si>
  <si>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</si>
  <si>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</si>
  <si>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</si>
  <si>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</si>
  <si>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</si>
  <si>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</si>
  <si>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</si>
  <si>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</si>
  <si>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</si>
  <si>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</si>
  <si>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</si>
  <si>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</si>
  <si>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</si>
  <si>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</si>
  <si>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</si>
  <si>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</si>
  <si>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</si>
  <si>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</si>
  <si>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</si>
  <si>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</si>
  <si>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</si>
  <si>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</si>
  <si>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</si>
  <si>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</si>
  <si>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</si>
  <si>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</si>
  <si>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</si>
  <si>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</si>
  <si>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</si>
  <si>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</si>
  <si>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</si>
  <si>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</si>
  <si>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</si>
  <si>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</si>
  <si>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</si>
  <si>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</si>
  <si>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</si>
  <si>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</si>
  <si>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</si>
  <si>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</si>
  <si>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</si>
  <si>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</si>
  <si>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</si>
  <si>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</si>
  <si>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</si>
  <si>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</si>
  <si>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</si>
  <si>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</si>
  <si>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</si>
  <si>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</si>
  <si>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</si>
  <si>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</si>
  <si>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</si>
  <si>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</si>
  <si>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</si>
  <si>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</si>
  <si>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</si>
  <si>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</si>
  <si>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</si>
  <si>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</si>
  <si>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</si>
  <si>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</si>
  <si>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</si>
  <si>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</si>
  <si>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</si>
  <si>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</si>
  <si>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</si>
  <si>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</si>
  <si>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</si>
  <si>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</si>
  <si>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</si>
  <si>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</si>
  <si>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</si>
  <si>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</si>
  <si>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</si>
  <si>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</si>
  <si>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</si>
  <si>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</si>
  <si>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</si>
  <si>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</si>
  <si>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</si>
  <si>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</si>
  <si>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</si>
  <si>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</si>
  <si>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</si>
  <si>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</si>
  <si>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</si>
  <si>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</si>
  <si>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</si>
  <si>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</si>
  <si>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</si>
  <si>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</si>
  <si>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</si>
  <si>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</si>
  <si>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</si>
  <si>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</si>
  <si>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</si>
  <si>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</si>
  <si>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</si>
  <si>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</si>
  <si>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</si>
  <si>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</si>
  <si>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</si>
  <si>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</si>
  <si>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</si>
  <si>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</si>
  <si>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</si>
  <si>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</si>
  <si>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</si>
  <si>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</si>
  <si>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</si>
  <si>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</si>
  <si>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</si>
  <si>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</si>
  <si>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</si>
  <si>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</si>
  <si>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</si>
  <si>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</si>
  <si>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</si>
  <si>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</si>
  <si>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</si>
  <si>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</si>
  <si>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</si>
  <si>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</si>
  <si>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</si>
  <si>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</si>
  <si>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</si>
  <si>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</si>
  <si>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</si>
  <si>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</si>
  <si>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</si>
  <si>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</si>
  <si>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</si>
  <si>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</si>
  <si>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</si>
  <si>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</si>
  <si>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</si>
  <si>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</si>
  <si>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</si>
  <si>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</si>
  <si>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</si>
  <si>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</si>
  <si>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</si>
  <si>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</si>
  <si>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</si>
  <si>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</si>
  <si>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</si>
  <si>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</si>
  <si>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</si>
  <si>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</si>
  <si>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</si>
  <si>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</si>
  <si>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</si>
  <si>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</si>
  <si>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</si>
  <si>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</si>
  <si>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</si>
  <si>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</si>
  <si>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</si>
  <si>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</si>
  <si>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</si>
  <si>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</si>
  <si>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</si>
  <si>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</si>
  <si>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</si>
  <si>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</si>
  <si>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</si>
  <si>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</si>
  <si>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</si>
  <si>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</si>
  <si>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</si>
  <si>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</si>
  <si>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</si>
  <si>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</si>
  <si>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</si>
  <si>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</si>
  <si>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</si>
  <si>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</si>
  <si>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</si>
  <si>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</si>
  <si>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</si>
  <si>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</si>
  <si>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</si>
  <si>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</si>
  <si>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</si>
  <si>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</si>
  <si>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</si>
  <si>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</si>
  <si>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</si>
  <si>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</si>
  <si>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</si>
  <si>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</si>
  <si>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</si>
  <si>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</si>
  <si>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</si>
  <si>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</si>
  <si>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</si>
  <si>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</si>
  <si>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</si>
  <si>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</si>
  <si>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</si>
  <si>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</si>
  <si>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</si>
  <si>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</si>
  <si>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</si>
  <si>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</si>
  <si>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</si>
  <si>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</si>
  <si>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</si>
  <si>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</si>
  <si>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</si>
  <si>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</si>
  <si>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</si>
  <si>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</si>
  <si>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</si>
  <si>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</si>
  <si>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</si>
  <si>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</si>
  <si>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</si>
  <si>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</si>
  <si>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</si>
  <si>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</si>
  <si>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</si>
  <si>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</si>
  <si>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</si>
  <si>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</si>
  <si>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</si>
  <si>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</si>
  <si>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</si>
  <si>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</si>
  <si>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</si>
  <si>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</si>
  <si>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</si>
  <si>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</si>
  <si>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</si>
  <si>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</si>
  <si>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</si>
  <si>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</si>
  <si>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</si>
  <si>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</si>
  <si>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</si>
  <si>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</si>
  <si>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</si>
  <si>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</si>
  <si>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</si>
  <si>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</si>
  <si>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</si>
  <si>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</si>
  <si>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</si>
  <si>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</si>
  <si>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</si>
  <si>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</si>
  <si>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</si>
  <si>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</si>
  <si>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</si>
  <si>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</si>
  <si>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</si>
  <si>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</si>
  <si>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</si>
  <si>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</si>
  <si>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</si>
  <si>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</si>
  <si>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</si>
  <si>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</si>
  <si>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</si>
  <si>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</si>
  <si>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</si>
  <si>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</si>
  <si>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</si>
  <si>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</si>
  <si>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</si>
  <si>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</si>
  <si>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</si>
  <si>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</si>
  <si>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</si>
  <si>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</si>
  <si>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</si>
  <si>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</si>
  <si>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</si>
  <si>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</si>
  <si>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</si>
  <si>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</si>
  <si>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</si>
  <si>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</si>
  <si>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</si>
  <si>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</si>
  <si>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</si>
  <si>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</si>
  <si>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</si>
  <si>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</si>
  <si>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</si>
  <si>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</si>
  <si>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</si>
  <si>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</si>
  <si>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</si>
  <si>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</si>
  <si>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</si>
  <si>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</si>
  <si>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</si>
  <si>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</si>
  <si>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</si>
  <si>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</si>
  <si>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</si>
  <si>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</si>
  <si>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</si>
  <si>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</si>
  <si>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</si>
  <si>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</si>
  <si>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</si>
  <si>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</si>
  <si>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</si>
  <si>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</si>
  <si>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</si>
  <si>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</si>
  <si>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</si>
  <si>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</si>
  <si>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</si>
  <si>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</si>
  <si>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</si>
  <si>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</si>
  <si>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</si>
  <si>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</si>
  <si>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</si>
  <si>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</si>
  <si>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</si>
  <si>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</si>
  <si>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</si>
  <si>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</si>
  <si>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</si>
  <si>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</si>
  <si>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</si>
  <si>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</si>
  <si>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</si>
  <si>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</si>
  <si>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</si>
  <si>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</si>
  <si>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</si>
  <si>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</si>
  <si>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</si>
  <si>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</si>
  <si>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</si>
  <si>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</si>
  <si>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</si>
  <si>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</si>
  <si>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</si>
  <si>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</si>
  <si>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</si>
  <si>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</si>
  <si>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</si>
  <si>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</si>
  <si>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</si>
  <si>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</si>
  <si>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</si>
  <si>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</si>
  <si>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</si>
  <si>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</si>
  <si>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</si>
  <si>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</si>
  <si>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</si>
  <si>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</si>
  <si>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</si>
  <si>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</si>
  <si>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</si>
  <si>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</si>
  <si>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</si>
  <si>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</si>
  <si>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</si>
  <si>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</si>
  <si>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</si>
  <si>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</si>
  <si>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</si>
  <si>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</si>
  <si>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</si>
  <si>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</si>
  <si>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</si>
  <si>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</si>
  <si>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</si>
  <si>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</si>
  <si>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</si>
  <si>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</si>
  <si>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</si>
  <si>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</si>
  <si>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</si>
  <si>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</si>
  <si>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</si>
  <si>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</si>
  <si>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</si>
  <si>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</si>
  <si>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</si>
  <si>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</si>
  <si>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</si>
  <si>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</si>
  <si>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</si>
  <si>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</si>
  <si>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</si>
  <si>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</si>
  <si>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</si>
  <si>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</si>
  <si>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</si>
  <si>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</si>
  <si>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</si>
  <si>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</si>
  <si>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</si>
  <si>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</si>
  <si>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</si>
  <si>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</si>
  <si>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</si>
  <si>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</si>
  <si>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</si>
  <si>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</si>
  <si>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</si>
  <si>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</si>
  <si>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</si>
  <si>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</si>
  <si>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</si>
  <si>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</si>
  <si>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</si>
  <si>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</si>
  <si>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</si>
  <si>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</si>
  <si>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</si>
  <si>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</si>
  <si>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</si>
  <si>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</si>
  <si>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</si>
  <si>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</si>
  <si>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</si>
  <si>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</si>
  <si>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</si>
  <si>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</si>
  <si>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</si>
  <si>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</si>
  <si>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</si>
  <si>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</si>
  <si>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</si>
  <si>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</si>
  <si>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</si>
  <si>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</si>
  <si>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</si>
  <si>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</si>
  <si>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</si>
  <si>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</si>
  <si>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</si>
  <si>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</si>
  <si>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</si>
  <si>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</si>
  <si>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</si>
  <si>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</si>
  <si>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</si>
  <si>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</si>
  <si>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</si>
  <si>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</si>
  <si>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</si>
  <si>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</si>
  <si>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</si>
  <si>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</si>
  <si>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</si>
  <si>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</si>
  <si>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</si>
  <si>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</si>
  <si>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</si>
  <si>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</si>
  <si>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</si>
  <si>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</si>
  <si>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</si>
  <si>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</si>
  <si>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</si>
  <si>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</si>
  <si>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</si>
  <si>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</si>
  <si>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</si>
  <si>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</si>
  <si>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</si>
  <si>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</si>
  <si>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</si>
  <si>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</si>
  <si>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</si>
  <si>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</si>
  <si>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</si>
  <si>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</si>
  <si>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</si>
  <si>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</si>
  <si>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</si>
  <si>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</si>
  <si>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</si>
  <si>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</si>
  <si>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</si>
  <si>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</si>
  <si>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</si>
  <si>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</si>
  <si>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</si>
  <si>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</si>
  <si>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</si>
  <si>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</si>
  <si>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</si>
  <si>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</si>
  <si>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</si>
  <si>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</si>
  <si>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</si>
  <si>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</si>
  <si>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</si>
  <si>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</si>
  <si>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</si>
  <si>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</si>
  <si>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</si>
  <si>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</si>
  <si>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</si>
  <si>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</si>
  <si>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</si>
  <si>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</si>
  <si>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</si>
  <si>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</si>
  <si>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</si>
  <si>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</si>
  <si>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</si>
  <si>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</si>
  <si>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</si>
  <si>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</si>
  <si>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</si>
  <si>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</si>
  <si>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</si>
  <si>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</si>
  <si>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</si>
  <si>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</si>
  <si>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</si>
  <si>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</si>
  <si>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</si>
  <si>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</si>
  <si>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</si>
  <si>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</si>
  <si>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</si>
  <si>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</si>
  <si>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</si>
  <si>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</si>
  <si>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</si>
  <si>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</si>
  <si>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</si>
  <si>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</si>
  <si>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</si>
  <si>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</si>
  <si>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</si>
  <si>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</si>
  <si>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</si>
  <si>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</si>
  <si>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</si>
  <si>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</si>
  <si>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</si>
  <si>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</si>
  <si>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</si>
  <si>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</si>
  <si>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</si>
  <si>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</si>
  <si>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</si>
  <si>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</si>
  <si>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</si>
  <si>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</si>
  <si>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</si>
  <si>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</si>
  <si>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</si>
  <si>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</si>
  <si>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</si>
  <si>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</si>
  <si>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</si>
  <si>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</si>
  <si>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</si>
  <si>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</si>
  <si>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</si>
  <si>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</si>
  <si>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</si>
  <si>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</si>
  <si>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</si>
  <si>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</si>
  <si>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</si>
  <si>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</si>
  <si>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</si>
  <si>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</si>
  <si>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</si>
  <si>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</si>
  <si>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</si>
  <si>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</si>
  <si>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</si>
  <si>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</si>
  <si>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</si>
  <si>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</si>
  <si>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</si>
  <si>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</si>
  <si>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</si>
  <si>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</si>
  <si>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</si>
  <si>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</si>
  <si>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</si>
  <si>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</si>
  <si>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</si>
  <si>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</si>
  <si>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</si>
  <si>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</si>
  <si>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</si>
  <si>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</si>
  <si>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</si>
  <si>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</si>
  <si>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</si>
  <si>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</si>
  <si>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</si>
  <si>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</si>
  <si>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</si>
  <si>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</si>
  <si>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</si>
  <si>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</si>
  <si>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</si>
  <si>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</si>
  <si>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</si>
  <si>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</si>
  <si>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</si>
  <si>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</si>
  <si>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</si>
  <si>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</si>
  <si>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</si>
  <si>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</si>
  <si>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</si>
  <si>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</si>
  <si>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</si>
  <si>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</si>
  <si>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</si>
  <si>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</si>
  <si>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</si>
  <si>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</si>
  <si>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</si>
  <si>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</si>
  <si>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</si>
  <si>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</si>
  <si>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</si>
  <si>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</si>
  <si>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</si>
  <si>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</si>
  <si>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</si>
  <si>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</si>
  <si>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</si>
  <si>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</si>
  <si>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</si>
  <si>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</si>
  <si>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</si>
  <si>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</si>
  <si>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</si>
  <si>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</si>
  <si>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</si>
  <si>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</si>
  <si>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</si>
  <si>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</si>
  <si>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</si>
  <si>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</si>
  <si>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</si>
  <si>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</si>
  <si>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</si>
  <si>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</si>
  <si>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</si>
  <si>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</si>
  <si>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</si>
  <si>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</si>
  <si>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</si>
  <si>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</si>
  <si>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</si>
  <si>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</si>
  <si>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</si>
  <si>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</si>
  <si>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</si>
  <si>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</si>
  <si>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</si>
  <si>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</si>
  <si>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</si>
  <si>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</si>
  <si>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</si>
  <si>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</si>
  <si>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</si>
  <si>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</si>
  <si>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</si>
  <si>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</si>
  <si>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</si>
  <si>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</si>
  <si>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</si>
  <si>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</si>
  <si>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</si>
  <si>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</si>
  <si>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</si>
  <si>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</si>
  <si>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</si>
  <si>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</si>
  <si>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</si>
  <si>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</si>
  <si>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</si>
  <si>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</si>
  <si>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</si>
  <si>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</si>
  <si>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</si>
  <si>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</si>
  <si>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</si>
  <si>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</si>
  <si>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</si>
  <si>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</si>
  <si>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</si>
  <si>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</si>
  <si>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</si>
  <si>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</si>
  <si>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</si>
  <si>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</si>
  <si>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</si>
  <si>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</si>
  <si>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</si>
  <si>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</si>
  <si>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</si>
  <si>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</si>
  <si>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</si>
  <si>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</si>
  <si>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</si>
  <si>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</si>
  <si>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</si>
  <si>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</si>
  <si>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</si>
  <si>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</si>
  <si>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</si>
  <si>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</si>
  <si>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</si>
  <si>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</si>
  <si>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</si>
  <si>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</si>
  <si>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</si>
  <si>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</si>
  <si>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</si>
  <si>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</si>
  <si>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</si>
  <si>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</si>
  <si>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</si>
  <si>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</si>
  <si>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</si>
  <si>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</si>
  <si>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</si>
  <si>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</si>
  <si>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</si>
  <si>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</si>
  <si>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</si>
  <si>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</si>
  <si>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</si>
  <si>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</si>
  <si>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</si>
  <si>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</si>
  <si>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</si>
  <si>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</si>
  <si>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</si>
  <si>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</si>
  <si>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</si>
  <si>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</si>
  <si>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</si>
  <si>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</si>
  <si>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</si>
  <si>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</si>
  <si>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</si>
  <si>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</si>
  <si>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</si>
  <si>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</si>
  <si>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</si>
  <si>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</si>
  <si>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</si>
  <si>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</si>
  <si>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</si>
  <si>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</si>
  <si>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</si>
  <si>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</si>
  <si>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</si>
  <si>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</si>
  <si>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</si>
  <si>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</si>
  <si>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</si>
  <si>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</si>
  <si>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</si>
  <si>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</si>
  <si>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</si>
  <si>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</si>
  <si>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</si>
  <si>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</si>
  <si>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</si>
  <si>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</si>
  <si>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</si>
  <si>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</si>
  <si>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</si>
  <si>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</si>
  <si>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</si>
  <si>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</si>
  <si>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</si>
  <si>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</si>
  <si>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</si>
  <si>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</si>
  <si>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</si>
  <si>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</si>
  <si>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</si>
  <si>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</si>
  <si>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</si>
  <si>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</si>
  <si>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</si>
  <si>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</si>
  <si>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</si>
  <si>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</si>
  <si>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</si>
  <si>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</si>
  <si>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</si>
  <si>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</si>
  <si>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</si>
  <si>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</si>
  <si>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</si>
  <si>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</si>
  <si>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</si>
  <si>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</si>
  <si>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</si>
  <si>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</si>
  <si>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</si>
  <si>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</si>
  <si>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</si>
  <si>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</si>
  <si>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</si>
  <si>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</si>
  <si>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</si>
  <si>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</si>
  <si>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</si>
  <si>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</si>
  <si>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</si>
  <si>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</si>
  <si>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</si>
  <si>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</si>
  <si>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</si>
  <si>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</si>
  <si>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</si>
  <si>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</si>
  <si>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</si>
  <si>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</si>
  <si>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</si>
  <si>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</si>
  <si>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</si>
  <si>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</si>
  <si>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</si>
  <si>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</si>
  <si>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</si>
  <si>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</si>
  <si>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</si>
  <si>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</si>
  <si>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</si>
  <si>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</si>
  <si>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</si>
  <si>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</si>
  <si>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</si>
  <si>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</si>
  <si>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</si>
  <si>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</si>
  <si>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</si>
  <si>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</si>
  <si>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</si>
  <si>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</si>
  <si>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</si>
  <si>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</si>
  <si>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</si>
  <si>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</si>
  <si>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</si>
  <si>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</si>
  <si>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</si>
  <si>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</si>
  <si>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</si>
  <si>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</si>
  <si>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</si>
  <si>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</si>
  <si>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</si>
  <si>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</si>
  <si>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</si>
  <si>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</si>
  <si>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</si>
  <si>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</si>
  <si>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</si>
  <si>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</si>
  <si>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</si>
  <si>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</si>
  <si>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</si>
  <si>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</si>
  <si>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</si>
  <si>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</si>
  <si>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</si>
  <si>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</si>
  <si>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</si>
  <si>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</si>
  <si>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</si>
  <si>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</si>
  <si>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</si>
  <si>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</si>
  <si>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</si>
  <si>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</si>
  <si>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</si>
  <si>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</si>
  <si>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</si>
  <si>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</si>
  <si>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</si>
  <si>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</si>
  <si>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</si>
  <si>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</si>
  <si>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</si>
  <si>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</si>
  <si>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</si>
  <si>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</si>
  <si>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</si>
  <si>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</si>
  <si>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</si>
  <si>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</si>
  <si>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</si>
  <si>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</si>
  <si>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</si>
  <si>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</si>
  <si>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</si>
  <si>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</si>
  <si>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</si>
  <si>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</si>
  <si>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</si>
  <si>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</si>
  <si>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</si>
  <si>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</si>
  <si>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</si>
  <si>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</si>
  <si>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</si>
  <si>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</si>
  <si>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</si>
  <si>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</si>
  <si>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</si>
  <si>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</si>
  <si>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</si>
  <si>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</si>
  <si>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</si>
  <si>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</si>
  <si>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</si>
  <si>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</si>
  <si>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</si>
  <si>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</si>
  <si>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</si>
  <si>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</si>
  <si>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</si>
  <si>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</si>
  <si>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</si>
  <si>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</si>
  <si>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</si>
  <si>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</si>
  <si>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</si>
  <si>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</si>
  <si>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</si>
  <si>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</si>
  <si>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</si>
  <si>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</si>
  <si>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</si>
  <si>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</si>
  <si>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</si>
  <si>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</si>
  <si>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</si>
  <si>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</si>
  <si>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</si>
  <si>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</si>
  <si>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</si>
  <si>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</si>
  <si>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</si>
  <si>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</si>
  <si>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</si>
  <si>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</si>
  <si>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</si>
  <si>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</si>
  <si>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</si>
  <si>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</si>
  <si>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</si>
  <si>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</si>
  <si>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</si>
  <si>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</si>
  <si>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</si>
  <si>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</si>
  <si>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</si>
  <si>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</si>
  <si>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</si>
  <si>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</si>
  <si>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</si>
  <si>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</si>
  <si>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</si>
  <si>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</si>
  <si>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</si>
  <si>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</si>
  <si>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</si>
  <si>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</si>
  <si>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</si>
  <si>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</si>
  <si>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</si>
  <si>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</si>
  <si>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</si>
  <si>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</si>
  <si>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</si>
  <si>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</si>
  <si>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</si>
  <si>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</si>
  <si>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</si>
  <si>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</si>
  <si>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</si>
  <si>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</si>
  <si>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</si>
  <si>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</si>
  <si>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</si>
  <si>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</si>
  <si>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</si>
  <si>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</si>
  <si>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</si>
  <si>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</si>
  <si>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</si>
  <si>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</si>
  <si>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</si>
  <si>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</si>
  <si>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</si>
  <si>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</si>
  <si>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</si>
  <si>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</si>
  <si>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</si>
  <si>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</si>
  <si>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</si>
  <si>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</si>
  <si>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</si>
  <si>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</si>
  <si>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</si>
  <si>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</si>
  <si>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</si>
  <si>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</si>
  <si>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</si>
  <si>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</si>
  <si>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</si>
  <si>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</si>
  <si>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</si>
  <si>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</si>
  <si>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</si>
  <si>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</si>
  <si>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</si>
  <si>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</si>
  <si>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</si>
  <si>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</si>
  <si>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</si>
  <si>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</si>
  <si>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</si>
  <si>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</si>
  <si>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</si>
  <si>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</si>
  <si>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</si>
  <si>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</si>
  <si>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</si>
  <si>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</si>
  <si>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</si>
  <si>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</si>
  <si>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</si>
  <si>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</si>
  <si>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</si>
  <si>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</si>
  <si>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</si>
  <si>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</si>
  <si>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</si>
  <si>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</si>
  <si>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</si>
  <si>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</si>
  <si>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</si>
  <si>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</si>
  <si>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</si>
  <si>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</si>
  <si>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</si>
  <si>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</si>
  <si>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</si>
  <si>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</si>
  <si>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</si>
  <si>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</si>
  <si>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</si>
  <si>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</si>
  <si>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</si>
  <si>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</si>
  <si>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</si>
  <si>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</si>
  <si>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</si>
  <si>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</si>
  <si>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</si>
  <si>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</si>
  <si>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</si>
  <si>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</si>
  <si>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</si>
  <si>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</si>
  <si>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</si>
  <si>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</si>
  <si>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</si>
  <si>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</si>
  <si>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</si>
  <si>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</si>
  <si>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</si>
  <si>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</si>
  <si>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</si>
  <si>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</si>
  <si>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</si>
  <si>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</si>
  <si>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</si>
  <si>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</si>
  <si>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</si>
  <si>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</si>
  <si>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</si>
  <si>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</si>
  <si>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</si>
  <si>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</si>
  <si>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</si>
  <si>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</si>
  <si>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</si>
  <si>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</si>
  <si>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</si>
  <si>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</si>
  <si>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</si>
  <si>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</si>
  <si>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</si>
  <si>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</si>
  <si>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</si>
  <si>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</si>
  <si>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</si>
  <si>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</si>
  <si>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</si>
  <si>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</si>
  <si>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</si>
  <si>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</si>
  <si>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</si>
  <si>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</si>
  <si>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</si>
  <si>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</si>
  <si>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</si>
  <si>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</si>
  <si>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</si>
  <si>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</si>
  <si>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</si>
  <si>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</si>
  <si>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</si>
  <si>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</si>
  <si>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</si>
  <si>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</si>
  <si>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</si>
  <si>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</si>
  <si>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</si>
  <si>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</si>
  <si>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</si>
  <si>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</si>
  <si>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</si>
  <si>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</si>
  <si>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</si>
  <si>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</si>
  <si>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</si>
  <si>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</si>
  <si>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</si>
  <si>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</si>
  <si>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</si>
  <si>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</si>
  <si>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</si>
  <si>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</si>
  <si>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</si>
  <si>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</si>
  <si>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</si>
  <si>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</si>
  <si>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</si>
  <si>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</si>
  <si>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</si>
  <si>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</si>
  <si>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</si>
  <si>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</si>
  <si>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</si>
  <si>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</si>
  <si>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</si>
  <si>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</si>
  <si>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</si>
  <si>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</si>
  <si>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</si>
  <si>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</si>
  <si>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</si>
  <si>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</si>
  <si>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</si>
  <si>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</si>
  <si>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</si>
  <si>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</si>
  <si>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</si>
  <si>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</si>
  <si>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</si>
  <si>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</si>
  <si>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</si>
  <si>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</si>
  <si>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</si>
  <si>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</si>
  <si>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</si>
  <si>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</si>
  <si>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</si>
  <si>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</si>
  <si>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</si>
  <si>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</si>
  <si>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</si>
  <si>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</si>
  <si>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</si>
  <si>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</si>
  <si>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</si>
  <si>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</si>
  <si>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</si>
  <si>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</si>
  <si>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</si>
  <si>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</si>
  <si>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</si>
  <si>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</si>
  <si>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</si>
  <si>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</si>
  <si>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</si>
  <si>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</si>
  <si>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</si>
  <si>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</si>
  <si>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</si>
  <si>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</si>
  <si>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</si>
  <si>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</si>
  <si>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</si>
  <si>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</si>
  <si>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</si>
  <si>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</si>
  <si>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</si>
  <si>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</si>
  <si>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</si>
  <si>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</si>
  <si>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</si>
  <si>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</si>
  <si>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</si>
  <si>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</si>
  <si>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</si>
  <si>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</si>
  <si>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</si>
  <si>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</si>
  <si>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</si>
  <si>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</si>
  <si>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</si>
  <si>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</si>
  <si>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</si>
  <si>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</si>
  <si>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</si>
  <si>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</si>
  <si>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</si>
  <si>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</si>
  <si>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</si>
  <si>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</si>
  <si>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</si>
  <si>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</si>
  <si>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</si>
  <si>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</si>
  <si>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</si>
  <si>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</si>
  <si>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</si>
  <si>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</si>
  <si>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</si>
  <si>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</si>
  <si>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</si>
  <si>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</si>
  <si>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</si>
  <si>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</si>
  <si>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</si>
  <si>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</si>
  <si>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</si>
  <si>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</si>
  <si>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</si>
  <si>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</si>
  <si>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</si>
  <si>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</si>
  <si>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</si>
  <si>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</si>
  <si>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</si>
  <si>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</si>
  <si>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</si>
  <si>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</si>
  <si>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</si>
  <si>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</si>
  <si>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</si>
  <si>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</si>
  <si>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</si>
  <si>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</si>
  <si>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</si>
  <si>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</si>
  <si>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</si>
  <si>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</si>
  <si>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</si>
  <si>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</si>
  <si>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</si>
  <si>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</si>
  <si>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</si>
  <si>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</si>
  <si>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</si>
  <si>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</si>
  <si>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</si>
  <si>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</si>
  <si>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</si>
  <si>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</si>
  <si>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</si>
  <si>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</si>
  <si>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</si>
  <si>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</si>
  <si>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</si>
  <si>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</si>
  <si>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</si>
  <si>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</si>
  <si>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</si>
  <si>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</si>
  <si>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</si>
  <si>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</si>
  <si>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</si>
  <si>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</si>
  <si>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</si>
  <si>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</si>
  <si>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</si>
  <si>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</si>
  <si>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</si>
  <si>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</si>
  <si>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</si>
  <si>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</si>
  <si>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</si>
  <si>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</si>
  <si>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</si>
  <si>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</si>
  <si>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</si>
  <si>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</si>
  <si>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</si>
  <si>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</si>
  <si>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</si>
  <si>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</si>
  <si>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</si>
  <si>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</si>
  <si>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</si>
  <si>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</si>
  <si>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</si>
  <si>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</si>
  <si>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</si>
  <si>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</si>
  <si>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</si>
  <si>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</si>
  <si>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</si>
  <si>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</si>
  <si>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</si>
  <si>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</si>
  <si>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</si>
  <si>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</si>
  <si>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</si>
  <si>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</si>
  <si>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</si>
  <si>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</si>
  <si>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</si>
  <si>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</si>
  <si>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</si>
  <si>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</si>
  <si>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</si>
  <si>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</si>
  <si>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</si>
  <si>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</si>
  <si>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</si>
  <si>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</si>
  <si>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</si>
  <si>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</si>
  <si>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</si>
  <si>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</si>
  <si>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</si>
  <si>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</si>
  <si>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</si>
  <si>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</si>
  <si>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</si>
  <si>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</si>
  <si>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</si>
  <si>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</si>
  <si>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</si>
  <si>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</si>
  <si>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</si>
  <si>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</si>
  <si>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</si>
  <si>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</si>
  <si>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</si>
  <si>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</si>
  <si>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</si>
  <si>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</si>
  <si>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</si>
  <si>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</si>
  <si>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</si>
  <si>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</si>
  <si>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</si>
  <si>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</si>
  <si>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</si>
  <si>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</si>
  <si>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</si>
  <si>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</si>
  <si>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</si>
  <si>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</si>
  <si>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</si>
  <si>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</si>
  <si>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</si>
  <si>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</si>
  <si>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</si>
  <si>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</si>
  <si>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</si>
  <si>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</si>
  <si>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</si>
  <si>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</si>
  <si>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</si>
  <si>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</si>
  <si>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</si>
  <si>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</si>
  <si>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</si>
  <si>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</si>
  <si>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</si>
  <si>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</si>
  <si>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</si>
  <si>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</si>
  <si>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</si>
  <si>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</si>
  <si>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</si>
  <si>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</si>
  <si>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</si>
  <si>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</si>
  <si>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</si>
  <si>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</si>
  <si>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</si>
  <si>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</si>
  <si>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</si>
  <si>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</si>
  <si>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</si>
  <si>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</si>
  <si>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</si>
  <si>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</si>
  <si>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</si>
  <si>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</si>
  <si>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</si>
  <si>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</si>
  <si>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</si>
  <si>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</si>
  <si>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</si>
  <si>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</si>
  <si>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</si>
  <si>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</si>
  <si>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</si>
  <si>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</si>
  <si>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</si>
  <si>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</si>
  <si>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</si>
  <si>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</si>
  <si>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</si>
  <si>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</si>
  <si>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</si>
  <si>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</si>
  <si>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</si>
  <si>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</si>
  <si>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</si>
  <si>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</si>
  <si>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</si>
  <si>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</si>
  <si>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</si>
  <si>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</si>
  <si>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</si>
  <si>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</si>
  <si>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</si>
  <si>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</si>
  <si>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</si>
  <si>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</si>
  <si>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</si>
  <si>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</si>
  <si>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</si>
  <si>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</si>
  <si>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</si>
  <si>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</si>
  <si>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</si>
  <si>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</si>
  <si>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</si>
  <si>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</si>
  <si>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</si>
  <si>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</si>
  <si>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</si>
  <si>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</si>
  <si>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</si>
  <si>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</si>
  <si>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</si>
  <si>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</si>
  <si>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</si>
  <si>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</si>
  <si>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</si>
  <si>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</si>
  <si>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</si>
  <si>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</si>
  <si>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</si>
  <si>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</si>
  <si>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</si>
  <si>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</si>
  <si>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</si>
  <si>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</si>
  <si>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</si>
  <si>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</si>
  <si>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</si>
  <si>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</si>
  <si>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</si>
  <si>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</si>
  <si>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</si>
  <si>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</si>
  <si>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</si>
  <si>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</si>
  <si>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</si>
  <si>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</si>
  <si>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</si>
  <si>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</si>
  <si>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</si>
  <si>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</si>
  <si>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</si>
  <si>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</si>
  <si>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</si>
  <si>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</si>
  <si>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</si>
  <si>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</si>
  <si>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</si>
  <si>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</si>
  <si>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</si>
  <si>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</si>
  <si>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</si>
  <si>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</si>
  <si>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</si>
  <si>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</si>
  <si>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</si>
  <si>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</si>
  <si>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</si>
  <si>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</si>
  <si>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</si>
  <si>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</si>
  <si>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</si>
  <si>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</si>
  <si>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</si>
  <si>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</si>
  <si>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</si>
  <si>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</si>
  <si>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</si>
  <si>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</si>
  <si>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</si>
  <si>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</si>
  <si>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</si>
  <si>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</si>
  <si>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</si>
  <si>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</si>
  <si>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</si>
  <si>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</si>
  <si>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</si>
  <si>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</si>
  <si>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</si>
  <si>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</si>
  <si>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</si>
  <si>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</si>
  <si>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</si>
  <si>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</si>
  <si>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</si>
  <si>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</si>
  <si>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</si>
  <si>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</si>
  <si>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</si>
  <si>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</si>
  <si>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</si>
  <si>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</si>
  <si>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</si>
  <si>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</si>
  <si>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</si>
  <si>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</si>
  <si>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</si>
  <si>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</si>
  <si>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</si>
  <si>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</si>
  <si>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</si>
  <si>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</si>
  <si>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</si>
  <si>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</si>
  <si>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</si>
  <si>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</si>
  <si>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</si>
  <si>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</si>
  <si>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</si>
  <si>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</si>
  <si>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</si>
  <si>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</si>
  <si>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</si>
  <si>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</si>
  <si>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</si>
  <si>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</si>
  <si>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</si>
  <si>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</si>
  <si>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</si>
  <si>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</si>
  <si>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</si>
  <si>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</si>
  <si>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</si>
  <si>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</si>
  <si>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</si>
  <si>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</si>
  <si>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</si>
  <si>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</si>
  <si>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</si>
  <si>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</si>
  <si>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</si>
  <si>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</si>
  <si>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</si>
  <si>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</si>
  <si>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</si>
  <si>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</si>
  <si>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</si>
  <si>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</si>
  <si>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</si>
  <si>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</si>
  <si>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</si>
  <si>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</si>
  <si>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</si>
  <si>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</si>
  <si>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</si>
  <si>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</si>
  <si>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</si>
  <si>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</si>
  <si>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</si>
  <si>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</si>
  <si>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</si>
  <si>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</si>
  <si>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</si>
  <si>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</si>
  <si>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</si>
  <si>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</si>
  <si>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</si>
  <si>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</si>
  <si>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</si>
  <si>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</si>
  <si>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</si>
  <si>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</si>
  <si>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</si>
  <si>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</si>
  <si>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</si>
  <si>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</si>
  <si>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</si>
  <si>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</si>
  <si>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</si>
  <si>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</si>
  <si>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</si>
  <si>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</si>
  <si>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</si>
  <si>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</si>
  <si>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</si>
  <si>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</si>
  <si>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</si>
  <si>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</si>
  <si>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</si>
  <si>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</si>
  <si>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</si>
  <si>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</si>
  <si>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</si>
  <si>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</si>
  <si>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</si>
  <si>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</si>
  <si>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</si>
  <si>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</si>
  <si>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</si>
  <si>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</si>
  <si>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</si>
  <si>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</si>
  <si>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</si>
  <si>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</si>
  <si>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</si>
  <si>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</si>
  <si>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</si>
  <si>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</si>
  <si>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</si>
  <si>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</si>
  <si>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</si>
  <si>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</si>
  <si>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</si>
  <si>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</si>
  <si>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</si>
  <si>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</si>
  <si>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</si>
  <si>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</si>
  <si>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</si>
  <si>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</si>
  <si>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</si>
  <si>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</si>
  <si>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</si>
  <si>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</si>
  <si>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</si>
  <si>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</si>
  <si>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</si>
  <si>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</si>
  <si>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</si>
  <si>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</si>
  <si>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</si>
  <si>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</si>
  <si>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</si>
  <si>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</si>
  <si>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</si>
  <si>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</si>
  <si>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</si>
  <si>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</si>
  <si>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</si>
  <si>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</si>
  <si>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</si>
  <si>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</si>
  <si>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</si>
  <si>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</si>
  <si>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</si>
  <si>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</si>
  <si>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</si>
  <si>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</si>
  <si>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</si>
  <si>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</si>
  <si>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</si>
  <si>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</si>
  <si>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</si>
  <si>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</si>
  <si>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</si>
  <si>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</si>
  <si>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</si>
  <si>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</si>
  <si>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</si>
  <si>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</si>
  <si>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</si>
  <si>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</si>
  <si>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</si>
  <si>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</si>
  <si>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</si>
  <si>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</si>
  <si>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</si>
  <si>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</si>
  <si>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</si>
  <si>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</si>
  <si>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</si>
  <si>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</si>
  <si>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</si>
  <si>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</si>
  <si>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</si>
  <si>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</si>
  <si>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</si>
  <si>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</si>
  <si>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</si>
  <si>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</si>
  <si>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</si>
  <si>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</si>
  <si>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</si>
  <si>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</si>
  <si>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</si>
  <si>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</si>
  <si>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</si>
  <si>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</si>
  <si>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</si>
  <si>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</si>
  <si>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</si>
  <si>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</si>
  <si>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</si>
  <si>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</si>
  <si>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</si>
  <si>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</si>
  <si>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</si>
  <si>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</si>
  <si>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</si>
  <si>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</si>
  <si>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</si>
  <si>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</si>
  <si>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</si>
  <si>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</si>
  <si>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</si>
  <si>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</si>
  <si>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</si>
  <si>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</si>
  <si>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</si>
  <si>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</si>
  <si>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</si>
  <si>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</si>
  <si>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</si>
  <si>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</si>
  <si>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</si>
  <si>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</si>
  <si>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</si>
  <si>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</si>
  <si>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</si>
  <si>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</si>
  <si>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</si>
  <si>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</si>
  <si>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</si>
  <si>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</si>
  <si>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</si>
  <si>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</si>
  <si>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</si>
  <si>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</si>
  <si>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</si>
  <si>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</si>
  <si>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</si>
  <si>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</si>
  <si>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</si>
  <si>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</si>
  <si>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</si>
  <si>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</si>
  <si>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</si>
  <si>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</si>
  <si>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</si>
  <si>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</si>
  <si>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</si>
  <si>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</si>
  <si>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</si>
  <si>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</si>
  <si>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</si>
  <si>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</si>
  <si>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</si>
  <si>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</si>
  <si>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</si>
  <si>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</si>
  <si>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</si>
  <si>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</si>
  <si>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</si>
  <si>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</si>
  <si>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</si>
  <si>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</si>
  <si>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</si>
  <si>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</si>
  <si>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</si>
  <si>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</si>
  <si>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</si>
  <si>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</si>
  <si>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</si>
  <si>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</si>
  <si>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</si>
  <si>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</si>
  <si>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</si>
  <si>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</si>
  <si>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</si>
  <si>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</si>
  <si>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</si>
  <si>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</si>
  <si>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</si>
  <si>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</si>
  <si>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</si>
  <si>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</si>
  <si>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</si>
  <si>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</si>
  <si>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</si>
  <si>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</si>
  <si>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</si>
  <si>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</si>
  <si>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</si>
  <si>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</si>
  <si>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</si>
  <si>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</si>
  <si>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</si>
  <si>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</si>
  <si>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</si>
  <si>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</si>
  <si>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</si>
  <si>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</si>
  <si>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</si>
  <si>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</si>
  <si>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</si>
  <si>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</si>
  <si>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</si>
  <si>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</si>
  <si>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</si>
  <si>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</si>
  <si>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</si>
  <si>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</si>
  <si>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</si>
  <si>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</si>
  <si>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</si>
  <si>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</si>
  <si>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</si>
  <si>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</si>
  <si>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</si>
  <si>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</si>
  <si>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</si>
  <si>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</si>
  <si>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</si>
  <si>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</si>
  <si>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</si>
  <si>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</si>
  <si>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</si>
  <si>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</si>
  <si>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</si>
  <si>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</si>
  <si>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</si>
  <si>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</si>
  <si>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</si>
  <si>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</si>
  <si>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</si>
  <si>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</si>
  <si>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</si>
  <si>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</si>
  <si>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</si>
  <si>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</si>
  <si>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</si>
  <si>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</si>
  <si>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</si>
  <si>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</si>
  <si>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</si>
  <si>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</si>
  <si>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</si>
  <si>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</si>
  <si>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</si>
  <si>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</si>
  <si>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</si>
  <si>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</si>
  <si>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</si>
  <si>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</si>
  <si>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</si>
  <si>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</si>
  <si>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</si>
  <si>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</si>
  <si>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</si>
  <si>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</si>
  <si>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</si>
  <si>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</si>
  <si>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</si>
  <si>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</si>
  <si>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</si>
  <si>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</si>
  <si>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</si>
  <si>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</si>
  <si>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</si>
  <si>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</si>
  <si>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</si>
  <si>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</si>
  <si>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</si>
  <si>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</si>
  <si>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</si>
  <si>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</si>
  <si>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</si>
  <si>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</si>
  <si>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</si>
  <si>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</si>
  <si>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</si>
  <si>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</si>
  <si>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</si>
  <si>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</si>
  <si>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</si>
  <si>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</si>
  <si>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</si>
  <si>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</si>
  <si>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</si>
  <si>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</si>
  <si>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</si>
  <si>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</si>
  <si>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</si>
  <si>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</si>
  <si>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</si>
  <si>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</si>
  <si>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</si>
  <si>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</si>
  <si>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</si>
  <si>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</si>
  <si>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</si>
  <si>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</si>
  <si>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</si>
  <si>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</si>
  <si>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</si>
  <si>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</si>
  <si>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</si>
  <si>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</si>
  <si>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</si>
  <si>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</si>
  <si>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</si>
  <si>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</si>
  <si>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</si>
  <si>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</si>
  <si>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</si>
  <si>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</si>
  <si>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</si>
  <si>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</si>
  <si>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</si>
  <si>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</si>
  <si>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</si>
  <si>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</si>
  <si>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</si>
  <si>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</si>
  <si>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</si>
  <si>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</si>
  <si>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</si>
  <si>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</si>
  <si>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</si>
  <si>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</si>
  <si>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</si>
  <si>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</si>
  <si>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</si>
  <si>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</si>
  <si>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</si>
  <si>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</si>
  <si>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</si>
  <si>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</si>
  <si>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</si>
  <si>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</si>
  <si>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</si>
  <si>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</si>
  <si>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</si>
  <si>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</si>
  <si>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</si>
  <si>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</si>
  <si>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</si>
  <si>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</si>
  <si>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</si>
  <si>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</si>
  <si>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</si>
  <si>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</si>
  <si>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</si>
  <si>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</si>
  <si>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</si>
  <si>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</si>
  <si>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</si>
  <si>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</si>
  <si>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</si>
  <si>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</si>
  <si>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</si>
  <si>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</si>
  <si>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</si>
  <si>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</si>
  <si>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</si>
  <si>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</si>
  <si>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</si>
  <si>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</si>
  <si>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</si>
  <si>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</si>
  <si>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</si>
  <si>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</si>
  <si>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</si>
  <si>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</si>
  <si>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</si>
  <si>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</si>
  <si>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</si>
  <si>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</si>
  <si>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</si>
  <si>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</si>
  <si>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</si>
  <si>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</si>
  <si>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</si>
  <si>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</si>
  <si>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</si>
  <si>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</si>
  <si>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</si>
  <si>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</si>
  <si>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</si>
  <si>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</si>
  <si>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</si>
  <si>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</si>
  <si>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</si>
  <si>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</si>
  <si>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</si>
  <si>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</si>
  <si>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</si>
  <si>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</si>
  <si>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</si>
  <si>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</si>
  <si>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</si>
  <si>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</si>
  <si>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</si>
  <si>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</si>
  <si>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</si>
  <si>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</si>
  <si>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</si>
  <si>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</si>
  <si>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</si>
  <si>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</si>
  <si>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</si>
  <si>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</si>
  <si>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</si>
  <si>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</si>
  <si>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</si>
  <si>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</si>
  <si>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</si>
  <si>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</si>
  <si>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</si>
  <si>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</si>
  <si>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</si>
  <si>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</si>
  <si>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</si>
  <si>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</si>
  <si>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</si>
  <si>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</si>
  <si>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</si>
  <si>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</si>
  <si>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</si>
  <si>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</si>
  <si>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</si>
  <si>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</si>
  <si>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</si>
  <si>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</si>
  <si>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</si>
  <si>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</si>
  <si>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</si>
  <si>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</si>
  <si>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</si>
  <si>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</si>
  <si>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</si>
  <si>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</si>
  <si>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</si>
  <si>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</si>
  <si>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</si>
  <si>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</si>
  <si>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</si>
  <si>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</si>
  <si>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</si>
  <si>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</si>
  <si>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</si>
  <si>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</si>
  <si>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</si>
  <si>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</si>
  <si>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</si>
  <si>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</si>
  <si>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</si>
  <si>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</si>
  <si>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</si>
  <si>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</si>
  <si>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</si>
  <si>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</si>
  <si>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</si>
  <si>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</si>
  <si>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</si>
  <si>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</si>
  <si>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</si>
  <si>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</si>
  <si>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</si>
  <si>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</si>
  <si>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</si>
  <si>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</si>
  <si>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</si>
  <si>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</si>
  <si>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</si>
  <si>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</si>
  <si>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</si>
  <si>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</si>
  <si>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</si>
  <si>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</si>
  <si>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</si>
  <si>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</si>
  <si>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</si>
  <si>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</si>
  <si>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</si>
  <si>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</si>
  <si>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</si>
  <si>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</si>
  <si>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</si>
  <si>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</si>
  <si>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</si>
  <si>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</si>
  <si>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</si>
  <si>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</si>
  <si>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</si>
  <si>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</si>
  <si>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</si>
  <si>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</si>
  <si>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</si>
  <si>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</si>
  <si>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</si>
  <si>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</si>
  <si>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</si>
  <si>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</si>
  <si>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</si>
  <si>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</si>
  <si>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</si>
  <si>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</si>
  <si>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</si>
  <si>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</si>
  <si>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</si>
  <si>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</si>
  <si>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</si>
  <si>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</si>
  <si>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</si>
  <si>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</si>
  <si>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</si>
  <si>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</si>
  <si>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</si>
  <si>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</si>
  <si>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</si>
  <si>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</si>
  <si>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</si>
  <si>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</si>
  <si>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</si>
  <si>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</si>
  <si>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</si>
  <si>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</si>
  <si>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</si>
  <si>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</si>
  <si>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</si>
  <si>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</si>
  <si>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</si>
  <si>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</si>
  <si>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</si>
  <si>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</si>
  <si>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</si>
  <si>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</si>
  <si>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</si>
  <si>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</si>
  <si>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</si>
  <si>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</si>
  <si>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</si>
  <si>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</si>
  <si>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</si>
  <si>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</si>
  <si>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</si>
  <si>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</si>
  <si>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</si>
  <si>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</si>
  <si>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</si>
  <si>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</si>
  <si>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</si>
  <si>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</si>
  <si>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</si>
  <si>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</si>
  <si>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</si>
  <si>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</si>
  <si>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</si>
  <si>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</si>
  <si>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</si>
  <si>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</si>
  <si>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</si>
  <si>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</si>
  <si>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</si>
  <si>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</si>
  <si>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</si>
  <si>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</si>
  <si>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</si>
  <si>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</si>
  <si>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</si>
  <si>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</si>
  <si>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</si>
  <si>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</si>
  <si>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</si>
  <si>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</si>
  <si>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</si>
  <si>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</si>
  <si>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</si>
  <si>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</si>
  <si>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</si>
  <si>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</si>
  <si>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</si>
  <si>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</si>
  <si>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</si>
  <si>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</si>
  <si>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</si>
  <si>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</si>
  <si>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</si>
  <si>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</si>
  <si>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</si>
  <si>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</si>
  <si>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</si>
  <si>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</si>
  <si>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</si>
  <si>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</si>
  <si>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</si>
  <si>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</si>
  <si>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</si>
  <si>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</si>
  <si>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</si>
  <si>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</si>
  <si>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</si>
  <si>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</si>
  <si>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</si>
  <si>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</si>
  <si>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</si>
  <si>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</si>
  <si>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</si>
  <si>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</si>
  <si>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</si>
  <si>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</si>
  <si>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</si>
  <si>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</si>
  <si>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</si>
  <si>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</si>
  <si>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</si>
  <si>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</si>
  <si>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</si>
  <si>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</si>
  <si>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</si>
  <si>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</si>
  <si>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</si>
  <si>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</si>
  <si>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</si>
  <si>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</si>
  <si>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</si>
  <si>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</si>
  <si>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</si>
  <si>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</si>
  <si>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</si>
  <si>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</si>
  <si>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</si>
  <si>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</si>
  <si>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</si>
  <si>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</si>
  <si>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</si>
  <si>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</si>
  <si>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</si>
  <si>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</si>
  <si>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</si>
  <si>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</si>
  <si>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</si>
  <si>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</si>
  <si>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</si>
  <si>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</si>
  <si>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</si>
  <si>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</si>
  <si>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</si>
  <si>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</si>
  <si>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</si>
  <si>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</si>
  <si>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</si>
  <si>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</si>
  <si>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</si>
  <si>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</si>
  <si>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</si>
  <si>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</si>
  <si>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</si>
  <si>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</si>
  <si>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</si>
  <si>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</si>
  <si>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</si>
  <si>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</si>
  <si>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</si>
  <si>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</si>
  <si>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</si>
  <si>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</si>
  <si>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</si>
  <si>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</si>
  <si>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</si>
  <si>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</si>
  <si>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</si>
  <si>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</si>
  <si>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</si>
  <si>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</si>
  <si>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</si>
  <si>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</si>
  <si>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</si>
  <si>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</si>
  <si>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</si>
  <si>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</si>
  <si>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</si>
  <si>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</si>
  <si>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</si>
  <si>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</si>
  <si>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</si>
  <si>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</si>
  <si>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</si>
  <si>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</si>
  <si>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</si>
  <si>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</si>
  <si>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</si>
  <si>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</si>
  <si>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</si>
  <si>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</si>
  <si>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</si>
  <si>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</si>
  <si>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</si>
  <si>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</si>
  <si>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</si>
  <si>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</si>
  <si>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</si>
  <si>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</si>
  <si>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</si>
  <si>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</si>
  <si>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</si>
  <si>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</si>
  <si>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</si>
  <si>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</si>
  <si>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</si>
  <si>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</si>
  <si>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</si>
  <si>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</si>
  <si>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</si>
  <si>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</si>
  <si>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</si>
  <si>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</si>
  <si>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</si>
  <si>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</si>
  <si>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</si>
  <si>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</si>
  <si>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</si>
  <si>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</si>
  <si>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</si>
  <si>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</si>
  <si>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</si>
  <si>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</si>
  <si>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</si>
  <si>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</si>
  <si>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</si>
  <si>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</si>
  <si>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</si>
  <si>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</si>
  <si>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</si>
  <si>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</si>
  <si>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</si>
  <si>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</si>
  <si>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</si>
  <si>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</si>
  <si>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</si>
  <si>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</si>
  <si>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</si>
  <si>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</si>
  <si>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</si>
  <si>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</si>
  <si>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</si>
  <si>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</si>
  <si>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</si>
  <si>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</si>
  <si>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</si>
  <si>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</si>
  <si>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</si>
  <si>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</si>
  <si>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</si>
  <si>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</si>
  <si>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</si>
  <si>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</si>
  <si>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</si>
  <si>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</si>
  <si>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</si>
  <si>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</si>
  <si>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</si>
  <si>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</si>
  <si>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</si>
  <si>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</si>
  <si>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</si>
  <si>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</si>
  <si>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</si>
  <si>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</si>
  <si>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</si>
  <si>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</si>
  <si>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</si>
  <si>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</si>
  <si>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</si>
  <si>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</si>
  <si>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</si>
  <si>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</si>
  <si>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</si>
  <si>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</si>
  <si>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</si>
  <si>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</si>
  <si>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</si>
  <si>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</si>
  <si>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</si>
  <si>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</si>
  <si>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</si>
  <si>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</si>
  <si>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</si>
  <si>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</si>
  <si>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</si>
  <si>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</si>
  <si>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</si>
  <si>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</si>
  <si>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</si>
  <si>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</si>
  <si>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</si>
  <si>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</si>
  <si>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</si>
  <si>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</si>
  <si>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</si>
  <si>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</si>
  <si>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</si>
  <si>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</si>
  <si>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</si>
  <si>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</si>
  <si>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</si>
  <si>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</si>
  <si>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</si>
  <si>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</si>
  <si>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</si>
  <si>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</si>
  <si>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</si>
  <si>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</si>
  <si>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</si>
  <si>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</si>
  <si>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</si>
  <si>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</si>
  <si>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</si>
  <si>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</si>
  <si>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</si>
  <si>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</si>
  <si>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</si>
  <si>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</si>
  <si>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</si>
  <si>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</si>
  <si>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</si>
  <si>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</si>
  <si>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</si>
  <si>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</si>
  <si>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</si>
  <si>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</si>
  <si>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</si>
  <si>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</si>
  <si>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</si>
  <si>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</si>
  <si>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</si>
  <si>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</si>
  <si>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</si>
  <si>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</si>
  <si>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</si>
  <si>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</si>
  <si>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</si>
  <si>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</si>
  <si>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</si>
  <si>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</si>
  <si>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</si>
  <si>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</si>
  <si>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</si>
  <si>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</si>
  <si>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</si>
  <si>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</si>
  <si>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</si>
  <si>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</si>
  <si>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</si>
  <si>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</si>
  <si>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</si>
  <si>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</si>
  <si>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</si>
  <si>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</si>
  <si>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</si>
  <si>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</si>
  <si>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</si>
  <si>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</si>
  <si>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</si>
  <si>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</si>
  <si>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</si>
  <si>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</si>
  <si>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</si>
  <si>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</si>
  <si>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</si>
  <si>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</si>
  <si>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</si>
  <si>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</si>
  <si>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</si>
  <si>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</si>
  <si>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</si>
  <si>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</si>
  <si>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</si>
  <si>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</si>
  <si>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</si>
  <si>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</si>
  <si>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</si>
  <si>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</si>
  <si>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</si>
  <si>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</si>
  <si>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</si>
  <si>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</si>
  <si>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</si>
  <si>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</si>
  <si>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</si>
  <si>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</si>
  <si>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</si>
  <si>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</si>
  <si>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</si>
  <si>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</si>
  <si>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</si>
  <si>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</si>
  <si>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</si>
  <si>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</si>
  <si>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</si>
  <si>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</si>
  <si>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</si>
  <si>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</si>
  <si>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</si>
  <si>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</si>
  <si>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</si>
  <si>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</si>
  <si>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</si>
  <si>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</si>
  <si>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</si>
  <si>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</si>
  <si>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</si>
  <si>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</si>
  <si>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</si>
  <si>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</si>
  <si>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</si>
  <si>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</si>
  <si>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</si>
  <si>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</si>
  <si>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</si>
  <si>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</si>
  <si>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</si>
  <si>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</si>
  <si>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</si>
  <si>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</si>
  <si>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</si>
  <si>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</si>
  <si>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</si>
  <si>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</si>
  <si>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</si>
  <si>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</si>
  <si>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</si>
  <si>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</si>
  <si>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</si>
  <si>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</si>
  <si>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</si>
  <si>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</si>
  <si>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</si>
  <si>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</si>
  <si>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</si>
  <si>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</si>
  <si>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</si>
  <si>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</si>
  <si>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</si>
  <si>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</si>
  <si>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</si>
  <si>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</si>
  <si>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</si>
  <si>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</si>
  <si>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</si>
  <si>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</si>
  <si>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</si>
  <si>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</si>
  <si>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</si>
  <si>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</si>
  <si>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</si>
  <si>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</si>
  <si>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</si>
  <si>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</si>
  <si>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</si>
  <si>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</si>
  <si>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</si>
  <si>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</si>
  <si>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</si>
  <si>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</si>
  <si>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</si>
  <si>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</si>
  <si>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</si>
  <si>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</si>
  <si>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</si>
  <si>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</si>
  <si>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</si>
  <si>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</si>
  <si>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</si>
  <si>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</si>
  <si>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</si>
  <si>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</si>
  <si>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</si>
  <si>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</si>
  <si>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</si>
  <si>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</si>
  <si>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</si>
  <si>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</si>
  <si>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</si>
  <si>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</si>
  <si>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</si>
  <si>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</si>
  <si>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</si>
  <si>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</si>
  <si>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</si>
  <si>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</si>
  <si>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</si>
  <si>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</si>
  <si>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</si>
  <si>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</si>
  <si>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</si>
  <si>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</si>
  <si>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</si>
  <si>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</si>
  <si>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</si>
  <si>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</si>
  <si>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</si>
  <si>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</si>
  <si>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</si>
  <si>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</si>
  <si>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</si>
  <si>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</si>
  <si>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</si>
  <si>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</si>
  <si>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</si>
  <si>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</si>
  <si>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</si>
  <si>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</si>
  <si>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</si>
  <si>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</si>
  <si>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</si>
  <si>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</si>
  <si>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</si>
  <si>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</si>
  <si>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</si>
  <si>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</si>
  <si>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</si>
  <si>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</si>
  <si>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</si>
  <si>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</si>
  <si>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</si>
  <si>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</si>
  <si>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</si>
  <si>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</si>
  <si>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</si>
  <si>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</si>
  <si>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</si>
  <si>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</si>
  <si>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</si>
  <si>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</si>
  <si>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</si>
  <si>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</si>
  <si>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</si>
  <si>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</si>
  <si>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</si>
  <si>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</si>
  <si>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</si>
  <si>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</si>
  <si>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</si>
  <si>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</si>
  <si>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</si>
  <si>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</si>
  <si>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</si>
  <si>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</si>
  <si>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</si>
  <si>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</si>
  <si>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</si>
  <si>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</si>
  <si>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</si>
  <si>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</si>
  <si>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</si>
  <si>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</si>
  <si>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</si>
  <si>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</si>
  <si>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</si>
  <si>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</si>
  <si>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</si>
  <si>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</si>
  <si>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</si>
  <si>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</si>
  <si>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</si>
  <si>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</si>
  <si>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</si>
  <si>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</si>
  <si>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</si>
  <si>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</si>
  <si>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</si>
  <si>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</si>
  <si>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</si>
  <si>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</si>
  <si>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</si>
  <si>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</si>
  <si>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</si>
  <si>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</si>
  <si>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</si>
  <si>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</si>
  <si>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</si>
  <si>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</si>
  <si>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</si>
  <si>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</si>
  <si>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</si>
  <si>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</si>
  <si>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</si>
  <si>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</si>
  <si>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</si>
  <si>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</si>
  <si>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</si>
  <si>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</si>
  <si>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</si>
  <si>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</si>
  <si>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</si>
  <si>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</si>
  <si>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</si>
  <si>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</si>
  <si>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</si>
  <si>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</si>
  <si>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</si>
  <si>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</si>
  <si>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</si>
  <si>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</si>
  <si>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</si>
  <si>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</si>
  <si>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</si>
  <si>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</si>
  <si>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</si>
  <si>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</si>
  <si>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</si>
  <si>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</si>
  <si>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</si>
  <si>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</si>
  <si>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</si>
  <si>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</si>
  <si>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</si>
  <si>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</si>
  <si>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</si>
  <si>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</si>
  <si>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</si>
  <si>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</si>
  <si>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</si>
  <si>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</si>
  <si>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</si>
  <si>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</si>
  <si>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</si>
  <si>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</si>
  <si>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</si>
  <si>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</si>
  <si>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</si>
  <si>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</si>
  <si>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</si>
  <si>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</si>
  <si>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</si>
  <si>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</si>
  <si>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</si>
  <si>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</si>
  <si>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</si>
  <si>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</si>
  <si>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</si>
  <si>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</si>
  <si>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</si>
  <si>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</si>
  <si>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</si>
  <si>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</si>
  <si>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</si>
  <si>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</si>
  <si>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</si>
  <si>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</si>
  <si>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</si>
  <si>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</si>
  <si>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</si>
  <si>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</si>
  <si>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</si>
  <si>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</si>
  <si>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</si>
  <si>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</si>
  <si>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</si>
  <si>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</si>
  <si>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</si>
  <si>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</si>
  <si>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</si>
  <si>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</si>
  <si>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</si>
  <si>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</si>
  <si>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</si>
  <si>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</si>
  <si>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</si>
  <si>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</si>
  <si>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</si>
  <si>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</si>
  <si>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</si>
  <si>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</si>
  <si>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</si>
  <si>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</si>
  <si>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</si>
  <si>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</si>
  <si>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</si>
  <si>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</si>
  <si>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</si>
  <si>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</si>
  <si>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</si>
  <si>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</si>
  <si>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</si>
  <si>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</si>
  <si>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</si>
  <si>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</si>
  <si>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</si>
  <si>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</si>
  <si>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</si>
  <si>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</si>
  <si>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</si>
  <si>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</si>
  <si>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</si>
  <si>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</si>
  <si>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</si>
  <si>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</si>
  <si>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</si>
  <si>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</si>
  <si>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</si>
  <si>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</si>
  <si>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</si>
  <si>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</si>
  <si>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</si>
  <si>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</si>
  <si>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</si>
  <si>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</si>
  <si>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</si>
  <si>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</si>
  <si>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</si>
  <si>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</si>
  <si>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</si>
  <si>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</si>
  <si>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</si>
  <si>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</si>
  <si>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</si>
  <si>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</si>
  <si>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</si>
  <si>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</si>
  <si>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</si>
  <si>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</si>
  <si>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</si>
  <si>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</si>
  <si>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</si>
  <si>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</si>
  <si>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</si>
  <si>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</si>
  <si>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</si>
  <si>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</si>
  <si>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</si>
  <si>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</si>
  <si>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</si>
  <si>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</si>
  <si>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</si>
  <si>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</si>
  <si>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</si>
  <si>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</si>
  <si>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</si>
  <si>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</si>
  <si>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</si>
  <si>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</si>
  <si>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</si>
  <si>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</si>
  <si>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</si>
  <si>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</si>
  <si>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</si>
  <si>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</si>
  <si>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</si>
  <si>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</si>
  <si>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</si>
  <si>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</si>
  <si>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</si>
  <si>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</si>
  <si>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</si>
  <si>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</si>
  <si>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</si>
  <si>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</si>
  <si>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</si>
  <si>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</si>
  <si>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</si>
  <si>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</si>
  <si>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</si>
  <si>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</si>
  <si>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</si>
  <si>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</si>
  <si>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</si>
  <si>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</si>
  <si>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</si>
  <si>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</si>
  <si>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</si>
  <si>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</si>
  <si>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</si>
  <si>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</si>
  <si>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</si>
  <si>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</si>
  <si>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จังหวัดอุทัยธานี/กลุ่มจังหวัดภาคเหนือตอนล่าง2</t>
  </si>
  <si>
    <t>มหาดไทย</t>
  </si>
  <si>
    <t>สำนักงานป้องกันและบรรเทาสาธารณภัย จังหวัดอุทัยธานี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</si>
</sst>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M5806" sqref="M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สำนักงานป้องกันและบรรเทาสาธารณภัย จังหวัดอุทัยธานี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f>M5807+M5822+M5874</f>
        <v>15849</v>
      </c>
      <c r="N5806" s="94"/>
      <c r="O5806" s="94"/>
      <c r="P5806" s="94"/>
    </row>
    <row r="5807" spans="1:16">
      <c r="A5807" s="88" t="s">
        <v>10739</v>
      </c>
      <c r="B5807" s="89" t="s">
        <v>10738</v>
      </c>
      <c r="C5807" s="90" t="s">
        <v>10740</v>
      </c>
      <c r="D5807" s="91"/>
      <c r="E5807" s="92"/>
      <c r="F5807" s="92"/>
      <c r="G5807" s="92"/>
      <c r="H5807" s="92"/>
      <c r="I5807" s="92"/>
      <c r="J5807" s="92"/>
      <c r="K5807" s="92"/>
      <c r="L5807" s="92"/>
      <c r="M5807" s="92">
        <f>SUM(M5808:M5821)</f>
        <v>69</v>
      </c>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v>26</v>
      </c>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v>10</v>
      </c>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v>3</v>
      </c>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v>13</v>
      </c>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v>17</v>
      </c>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f>SUM(M5823:M5832)</f>
        <v>636</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v>634</v>
      </c>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v>2</v>
      </c>
      <c r="N5832" s="92"/>
      <c r="O5832" s="92"/>
      <c r="P5832" s="92"/>
    </row>
    <row r="5833" spans="1:16">
      <c r="A5833" s="88" t="s">
        <v>10785</v>
      </c>
      <c r="B5833" s="89" t="s">
        <v>10738</v>
      </c>
      <c r="C5833" s="90" t="s">
        <v>10786</v>
      </c>
      <c r="D5833" s="91"/>
      <c r="E5833" s="92"/>
      <c r="F5833" s="92"/>
      <c r="G5833" s="92"/>
      <c r="H5833" s="92"/>
      <c r="I5833" s="92"/>
      <c r="J5833" s="92"/>
      <c r="K5833" s="92"/>
      <c r="L5833" s="92"/>
      <c r="M5833" s="92">
        <f>SUM(M5834:M5838)</f>
        <v>0</v>
      </c>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f>SUM(M5840:M5849)</f>
        <v>0</v>
      </c>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f>SUM(M5875:M5880)</f>
        <v>15144</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v>2624</v>
      </c>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v>116</v>
      </c>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v>256</v>
      </c>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v>6028</v>
      </c>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v>5681</v>
      </c>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v>439</v>
      </c>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80" zoomScaleNormal="80" zoomScaleSheetLayoutView="8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2019-03-05T07:41:36Z</dcterms:modified>
</cp:coreProperties>
</file>